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rquivos\DFR\DFRC\03-Setorial\Informe aos Investidores\2019\3T19\Publicação\Site - Anexo III\10022020\"/>
    </mc:Choice>
  </mc:AlternateContent>
  <bookViews>
    <workbookView xWindow="0" yWindow="1020" windowWidth="19440" windowHeight="6600" tabRatio="795"/>
  </bookViews>
  <sheets>
    <sheet name="Market data" sheetId="4" r:id="rId1"/>
    <sheet name="Gener.Assets &amp; Gener.Energy" sheetId="5" r:id="rId2"/>
    <sheet name="Gen.Assets and GenerEnergy O&amp;M" sheetId="6" r:id="rId3"/>
    <sheet name="Energy Sold" sheetId="7" r:id="rId4"/>
    <sheet name="CCEE Settlement" sheetId="8" r:id="rId5"/>
    <sheet name="Energy purchased for Resale" sheetId="9" r:id="rId6"/>
    <sheet name="Average Rate" sheetId="10" r:id="rId7"/>
    <sheet name="Fuel used" sheetId="11" r:id="rId8"/>
    <sheet name="TL Extension Losses" sheetId="12" r:id="rId9"/>
    <sheet name="Transmission Lines" sheetId="13" r:id="rId10"/>
    <sheet name="Substations" sheetId="14" r:id="rId11"/>
    <sheet name="Employees" sheetId="23" r:id="rId12"/>
    <sheet name="Total Investments Budget" sheetId="24" r:id="rId13"/>
    <sheet name="Invest Integral Gener" sheetId="25" r:id="rId14"/>
    <sheet name="SPE's Generation" sheetId="26" r:id="rId15"/>
    <sheet name="Integral Lines Transmission" sheetId="27" r:id="rId16"/>
    <sheet name="Integral Substations" sheetId="28" r:id="rId17"/>
    <sheet name="SPE's Trans Lines" sheetId="29" r:id="rId18"/>
    <sheet name="SPE's Substations" sheetId="30" r:id="rId19"/>
    <sheet name="SPE's Operational Data" sheetId="31" r:id="rId20"/>
    <sheet name="SPE's Energy sold" sheetId="32" r:id="rId21"/>
    <sheet name="Energy purchased for resale SPE" sheetId="41" r:id="rId22"/>
    <sheet name="SPE's Average Rate" sheetId="33" r:id="rId23"/>
    <sheet name="SPE's Transmission Lines" sheetId="34" r:id="rId24"/>
    <sheet name="SPE Substations" sheetId="35" r:id="rId25"/>
    <sheet name="SPE's Financing and Loans" sheetId="36" r:id="rId26"/>
    <sheet name="Financing and Loans" sheetId="37" r:id="rId27"/>
    <sheet name="Plan1" sheetId="38" r:id="rId28"/>
    <sheet name="Plan2" sheetId="39" r:id="rId29"/>
  </sheets>
  <definedNames>
    <definedName name="_xlnm.Print_Area" localSheetId="6">'Average Rate'!$B$1:$D$30</definedName>
    <definedName name="_xlnm.Print_Area" localSheetId="4">'CCEE Settlement'!$B$2:$F$16</definedName>
    <definedName name="_xlnm.Print_Area" localSheetId="11">Employees!$B$1:$E$34</definedName>
    <definedName name="_xlnm.Print_Area" localSheetId="5">'Energy purchased for Resale'!$B$1:$G$21</definedName>
    <definedName name="_xlnm.Print_Area" localSheetId="3">'Energy Sold'!$B$1:$G$46</definedName>
    <definedName name="_xlnm.Print_Area" localSheetId="7">'Fuel used'!$B$1:$H$26</definedName>
    <definedName name="_xlnm.Print_Area" localSheetId="2">'Gen.Assets and GenerEnergy O&amp;M'!$A$1:$O$39</definedName>
    <definedName name="_xlnm.Print_Area" localSheetId="1">'Gener.Assets &amp; Gener.Energy'!$D$1:$Q$80</definedName>
    <definedName name="_xlnm.Print_Area" localSheetId="15">'Integral Lines Transmission'!$B$1:$J$23</definedName>
    <definedName name="_xlnm.Print_Area" localSheetId="16">'Integral Substations'!$A$1:$H$32</definedName>
    <definedName name="_xlnm.Print_Area" localSheetId="13">'Invest Integral Gener'!$B$1:$N$19</definedName>
    <definedName name="_xlnm.Print_Area" localSheetId="0">'Market data'!$B$1:$I$29</definedName>
    <definedName name="_xlnm.Print_Area" localSheetId="24">'SPE Substations'!$A$1:$H$51</definedName>
    <definedName name="_xlnm.Print_Area" localSheetId="22">'SPE''s Average Rate'!$A$1:$D$53</definedName>
    <definedName name="_xlnm.Print_Area" localSheetId="20">'SPE''s Energy sold'!$B$1:$I$201</definedName>
    <definedName name="_xlnm.Print_Area" localSheetId="25">'SPE''s Financing and Loans'!$B$1:$T$85</definedName>
    <definedName name="_xlnm.Print_Area" localSheetId="14">'SPE''s Generation'!$A$1:$Q$66</definedName>
    <definedName name="_xlnm.Print_Area" localSheetId="19">'SPE''s Operational Data'!$A$1:$N$78</definedName>
    <definedName name="_xlnm.Print_Area" localSheetId="18">'SPE''s Substations'!$B$1:$J$20</definedName>
    <definedName name="_xlnm.Print_Area" localSheetId="17">'SPE''s Trans Lines'!$A$1:$J$17</definedName>
    <definedName name="_xlnm.Print_Area" localSheetId="23">'SPE''s Transmission Lines'!$B$1:$J$70</definedName>
    <definedName name="_xlnm.Print_Area" localSheetId="10">Substations!$A$1:$H$410</definedName>
    <definedName name="_xlnm.Print_Area" localSheetId="8">'TL Extension Losses'!$B$1:$N$34</definedName>
    <definedName name="_xlnm.Print_Area" localSheetId="12">'Total Investments Budget'!$B$1:$F$86</definedName>
    <definedName name="_xlnm.Print_Area" localSheetId="9">'Transmission Lines'!$A$1:$I$799</definedName>
  </definedNames>
  <calcPr calcId="162913"/>
</workbook>
</file>

<file path=xl/calcChain.xml><?xml version="1.0" encoding="utf-8"?>
<calcChain xmlns="http://schemas.openxmlformats.org/spreadsheetml/2006/main">
  <c r="G23" i="4" l="1"/>
  <c r="G24" i="4"/>
  <c r="G25" i="4"/>
  <c r="G26" i="4"/>
  <c r="G27" i="4"/>
  <c r="G28" i="4"/>
  <c r="G22" i="4"/>
  <c r="R20" i="37" l="1"/>
  <c r="R19" i="37"/>
  <c r="R18" i="37"/>
  <c r="R17" i="37"/>
  <c r="R16" i="37"/>
  <c r="R15" i="37"/>
  <c r="R14" i="37"/>
  <c r="R13" i="37"/>
  <c r="T77" i="36"/>
  <c r="T76" i="36"/>
  <c r="T75" i="36"/>
  <c r="T74" i="36"/>
  <c r="T73" i="36"/>
  <c r="T72" i="36"/>
  <c r="T71" i="36"/>
  <c r="T70" i="36"/>
  <c r="T69" i="36"/>
  <c r="T68" i="36"/>
  <c r="T67" i="36"/>
  <c r="T66" i="36"/>
  <c r="T65" i="36"/>
  <c r="T64" i="36"/>
  <c r="T62" i="36"/>
  <c r="T61" i="36"/>
  <c r="T60" i="36"/>
  <c r="T59" i="36"/>
  <c r="T58" i="36"/>
  <c r="T57" i="36"/>
  <c r="T56" i="36"/>
  <c r="T55" i="36"/>
  <c r="T54" i="36"/>
  <c r="T53" i="36"/>
  <c r="T52" i="36"/>
  <c r="T51" i="36"/>
  <c r="T50" i="36"/>
  <c r="T49" i="36"/>
  <c r="T48" i="36"/>
  <c r="T47" i="36"/>
  <c r="T46" i="36"/>
  <c r="T45" i="36"/>
  <c r="T43" i="36"/>
  <c r="T42" i="36"/>
  <c r="T41" i="36"/>
  <c r="T40" i="36"/>
  <c r="T39" i="36"/>
  <c r="T38" i="36"/>
  <c r="T37" i="36"/>
  <c r="T36" i="36"/>
  <c r="T35" i="36"/>
  <c r="T34" i="36"/>
  <c r="T33" i="36"/>
  <c r="T32" i="36"/>
  <c r="T30" i="36"/>
  <c r="T29" i="36"/>
  <c r="T28" i="36"/>
  <c r="T26" i="36"/>
  <c r="T25" i="36"/>
  <c r="T23" i="36"/>
  <c r="T20" i="36"/>
  <c r="T18" i="36"/>
  <c r="T16" i="36"/>
  <c r="T14" i="36"/>
  <c r="T13" i="36"/>
  <c r="T11" i="36"/>
  <c r="T10" i="36"/>
  <c r="T6" i="36"/>
  <c r="I60" i="34"/>
</calcChain>
</file>

<file path=xl/sharedStrings.xml><?xml version="1.0" encoding="utf-8"?>
<sst xmlns="http://schemas.openxmlformats.org/spreadsheetml/2006/main" count="7830" uniqueCount="2313">
  <si>
    <t xml:space="preserve">I. Market Data of Eletrobras Companies </t>
  </si>
  <si>
    <t>I.1 Installed Capacity – MW</t>
  </si>
  <si>
    <t xml:space="preserve">   Company</t>
  </si>
  <si>
    <t>SPE (d)</t>
  </si>
  <si>
    <t>SPE under O&amp;M Regime (e)</t>
  </si>
  <si>
    <t>Total (a+b+c+d+e)</t>
  </si>
  <si>
    <t>Eletronorte</t>
  </si>
  <si>
    <t>Chesf</t>
  </si>
  <si>
    <t>Furnas</t>
  </si>
  <si>
    <t>Eletronuclear</t>
  </si>
  <si>
    <t>Eletrosul</t>
  </si>
  <si>
    <t>CGTEE</t>
  </si>
  <si>
    <t>Itaipu Binacional</t>
  </si>
  <si>
    <t>Amazonas G&amp;T</t>
  </si>
  <si>
    <t>Total</t>
  </si>
  <si>
    <t>I.2 Transmission Lines - Km</t>
  </si>
  <si>
    <t>Company</t>
  </si>
  <si>
    <t>SPE (c)</t>
  </si>
  <si>
    <t>Total (a+b+c)</t>
  </si>
  <si>
    <t xml:space="preserve">Chesf </t>
  </si>
  <si>
    <t xml:space="preserve">Furnas </t>
  </si>
  <si>
    <t>-</t>
  </si>
  <si>
    <t xml:space="preserve">II. Generation Data </t>
  </si>
  <si>
    <t>II.1 Installed Capacity - MW</t>
  </si>
  <si>
    <t xml:space="preserve">II.1.2 Generation Assets and Generated Energy </t>
  </si>
  <si>
    <t>II.1.2.1 Generation Assets and Generated Energy – Enterprises under Integral Responsability</t>
  </si>
  <si>
    <t>Eletrobras Companies</t>
  </si>
  <si>
    <t>Enterprise</t>
  </si>
  <si>
    <t>Location</t>
  </si>
  <si>
    <t>Beginning of Operation</t>
  </si>
  <si>
    <t>End of Operation</t>
  </si>
  <si>
    <t>Installed Capacity</t>
  </si>
  <si>
    <t>Energy Assured</t>
  </si>
  <si>
    <t>Generated Energy  (MWh)</t>
  </si>
  <si>
    <t>RCE</t>
  </si>
  <si>
    <t>FCE</t>
  </si>
  <si>
    <t>(State)</t>
  </si>
  <si>
    <t>(MWh)</t>
  </si>
  <si>
    <t>(MWh Average)</t>
  </si>
  <si>
    <t>Avg Price (R$/MWh)</t>
  </si>
  <si>
    <t>Contracts and Termination of Contracts in the RCE</t>
  </si>
  <si>
    <t>MW Average</t>
  </si>
  <si>
    <t>PA</t>
  </si>
  <si>
    <t>RO</t>
  </si>
  <si>
    <t>AP</t>
  </si>
  <si>
    <t>AC</t>
  </si>
  <si>
    <t>RR</t>
  </si>
  <si>
    <t>MT</t>
  </si>
  <si>
    <t>Curemas</t>
  </si>
  <si>
    <t>PB</t>
  </si>
  <si>
    <t>BA</t>
  </si>
  <si>
    <t>MG</t>
  </si>
  <si>
    <t>RJ</t>
  </si>
  <si>
    <t>Batalha</t>
  </si>
  <si>
    <t>GO</t>
  </si>
  <si>
    <t>Angra I</t>
  </si>
  <si>
    <t>Angra II</t>
  </si>
  <si>
    <t>PR</t>
  </si>
  <si>
    <t>RS</t>
  </si>
  <si>
    <t>MS</t>
  </si>
  <si>
    <t>SC</t>
  </si>
  <si>
    <t>NA</t>
  </si>
  <si>
    <t>PCH João Borges</t>
  </si>
  <si>
    <t>WPP Cerro Chato I</t>
  </si>
  <si>
    <t>WPP Cerro Chato II</t>
  </si>
  <si>
    <t>WPP Cerro Chato III</t>
  </si>
  <si>
    <t>WPP Coxilha Seca</t>
  </si>
  <si>
    <t>WPP Capão do Inglês</t>
  </si>
  <si>
    <t>WPP Galpões</t>
  </si>
  <si>
    <t>Megawatt Solar</t>
  </si>
  <si>
    <t>Candiota III – Fase C</t>
  </si>
  <si>
    <t>Brazil (Paraná) and Paraguay (Alto Paraná)</t>
  </si>
  <si>
    <t>Amazonas GT</t>
  </si>
  <si>
    <t>AM</t>
  </si>
  <si>
    <t>Eletrobras Companies Average Price(R$)</t>
  </si>
  <si>
    <t>Purchase of energy</t>
  </si>
  <si>
    <t>II.1.2.2 Generation Assets and Generated Energy – Enterprises under Integral Responsibility – O&amp;M - renewed by 12,783/13 law</t>
  </si>
  <si>
    <t>(MW)</t>
  </si>
  <si>
    <t>(MW Average)</t>
  </si>
  <si>
    <t>Average price (R$/MWh)</t>
  </si>
  <si>
    <t>HPU Coaracy Nunes</t>
  </si>
  <si>
    <t>n/a</t>
  </si>
  <si>
    <t>Funil</t>
  </si>
  <si>
    <t>Pedra</t>
  </si>
  <si>
    <t>CE</t>
  </si>
  <si>
    <t>Luiz Gonzaga (Itaparica)</t>
  </si>
  <si>
    <t>PE</t>
  </si>
  <si>
    <t>Boa Esperança (Castelo Branco)</t>
  </si>
  <si>
    <t>PI</t>
  </si>
  <si>
    <t>Xingó</t>
  </si>
  <si>
    <t>SE</t>
  </si>
  <si>
    <t>Luis Carlos Barreto (Estreito)</t>
  </si>
  <si>
    <t>SP/MG</t>
  </si>
  <si>
    <t>Porto Colômbia</t>
  </si>
  <si>
    <t>MG/SP</t>
  </si>
  <si>
    <t>Marimbondo</t>
  </si>
  <si>
    <t>Corumbá I</t>
  </si>
  <si>
    <t>II.1.2.3  Generation Assets and Generated Energy –  Enterprises under Integral Responsibility renewed by 13,182/15 Law</t>
  </si>
  <si>
    <t>(States)</t>
  </si>
  <si>
    <t xml:space="preserve"> Contracts and Validity in RCE</t>
  </si>
  <si>
    <t>GO/MG</t>
  </si>
  <si>
    <t xml:space="preserve">II.1.3. Energy Sold </t>
  </si>
  <si>
    <t>II.1.3.1 Energy Sold by enterprises not renewed by 12,783/13 Law</t>
  </si>
  <si>
    <t>Buyer</t>
  </si>
  <si>
    <t>R$ Million</t>
  </si>
  <si>
    <t>MWh</t>
  </si>
  <si>
    <t>Eletrobras System</t>
  </si>
  <si>
    <t>Others</t>
  </si>
  <si>
    <t>II.1.3.2 Energy Sold by enterprises renewed by 12,783/13 Law – O&amp;M</t>
  </si>
  <si>
    <t>II.1.3.3 CCEE Settlement (Spot and MRE)</t>
  </si>
  <si>
    <t>II.1.4 Energy purchased for Resale</t>
  </si>
  <si>
    <t>II.1.5 Average Rate – R$/MWh</t>
  </si>
  <si>
    <t xml:space="preserve">II.1.5.1 Enterprises not renewed by 12,783/13 Law </t>
  </si>
  <si>
    <t xml:space="preserve">II.1.5.2 Enterprises renewed by 12,783/13 Law – O&amp;M  </t>
  </si>
  <si>
    <t>II.1.6 Fuel used by Electric Energy Production</t>
  </si>
  <si>
    <t>Type</t>
  </si>
  <si>
    <t>Unit</t>
  </si>
  <si>
    <t>Amount</t>
  </si>
  <si>
    <t>Special Diesel Oil</t>
  </si>
  <si>
    <t>Litre</t>
  </si>
  <si>
    <t>Diesel Oil</t>
  </si>
  <si>
    <t>Gas</t>
  </si>
  <si>
    <t>m3</t>
  </si>
  <si>
    <t>Fuel Oil B1</t>
  </si>
  <si>
    <t>Ton</t>
  </si>
  <si>
    <t>Uranium</t>
  </si>
  <si>
    <t>kg</t>
  </si>
  <si>
    <t>Coal</t>
  </si>
  <si>
    <t>Fuel Oil</t>
  </si>
  <si>
    <t>Quicklime</t>
  </si>
  <si>
    <t>gas</t>
  </si>
  <si>
    <t>III. Transmission – Assets under Integral Responsibility</t>
  </si>
  <si>
    <t>III.1 Transmission Lines Extension</t>
  </si>
  <si>
    <t>III.1.1.1 Transmission Lines Extension – Enterprises not renewed by 12,783/13 Law - Km</t>
  </si>
  <si>
    <t>765 KV</t>
  </si>
  <si>
    <t>600 KV</t>
  </si>
  <si>
    <t>525 KV</t>
  </si>
  <si>
    <t>500 KV</t>
  </si>
  <si>
    <t>440 KV</t>
  </si>
  <si>
    <t>345 KV</t>
  </si>
  <si>
    <t>230 KV</t>
  </si>
  <si>
    <t>138 KV</t>
  </si>
  <si>
    <t xml:space="preserve"> &lt;138 KV</t>
  </si>
  <si>
    <t xml:space="preserve">Total </t>
  </si>
  <si>
    <t>III.1.1.2 Transmission Lines Extension – Enterprises renewed by 12,783/13 Law - Km</t>
  </si>
  <si>
    <t>III.2 Transmission Losses - %</t>
  </si>
  <si>
    <t>Empresa Eletrobras</t>
  </si>
  <si>
    <t>III.3 Transmission Lines</t>
  </si>
  <si>
    <t>From-To</t>
  </si>
  <si>
    <t>Extension (km)</t>
  </si>
  <si>
    <t>Tension (kV)</t>
  </si>
  <si>
    <t>End of Concession</t>
  </si>
  <si>
    <t>Readjustment Index</t>
  </si>
  <si>
    <t>IGPM</t>
  </si>
  <si>
    <t>IPCA</t>
  </si>
  <si>
    <t>Itá – Nova Santa Rita</t>
  </si>
  <si>
    <t xml:space="preserve">III.4 Substation  - Enterprises renewed in terms of 12,783/13 Law </t>
  </si>
  <si>
    <t>SS</t>
  </si>
  <si>
    <t>Transformation Capacity (MVA)</t>
  </si>
  <si>
    <t>Location   (State)</t>
  </si>
  <si>
    <t>MA</t>
  </si>
  <si>
    <t>TO</t>
  </si>
  <si>
    <t>AL</t>
  </si>
  <si>
    <t>RN</t>
  </si>
  <si>
    <t>SP</t>
  </si>
  <si>
    <t>DF</t>
  </si>
  <si>
    <t>ES</t>
  </si>
  <si>
    <t>III.4.2 Substation – Enterprises not renewed under 12,783/13 law terms</t>
  </si>
  <si>
    <t>R$ million</t>
  </si>
  <si>
    <t>IX. Employees  - Effective Headcount</t>
  </si>
  <si>
    <t>IX.1 By Department</t>
  </si>
  <si>
    <t>Eletrobras companies</t>
  </si>
  <si>
    <t>Administrative</t>
  </si>
  <si>
    <t>Operational</t>
  </si>
  <si>
    <t>Cepel</t>
  </si>
  <si>
    <t>Eletropar</t>
  </si>
  <si>
    <t>VI.1 Total Investment – R$ Million</t>
  </si>
  <si>
    <t>Eletrobras</t>
  </si>
  <si>
    <t>Generation - Maintenance</t>
  </si>
  <si>
    <t>Transmission - Maintenance</t>
  </si>
  <si>
    <t>Transmission – Partnership Investments</t>
  </si>
  <si>
    <t>VI.2 New Investments</t>
  </si>
  <si>
    <t>VI.2.1 Generation</t>
  </si>
  <si>
    <t>VI.2.1.1 Integral Responsibility</t>
  </si>
  <si>
    <t>Plant</t>
  </si>
  <si>
    <t xml:space="preserve">Location
(State)
</t>
  </si>
  <si>
    <t>Investiment (R$ Million)</t>
  </si>
  <si>
    <t>Installed Capacity (MW)</t>
  </si>
  <si>
    <t>Beginning of Construction</t>
  </si>
  <si>
    <t>MW Avg</t>
  </si>
  <si>
    <t>WPP Casa Nova I</t>
  </si>
  <si>
    <t>(2)</t>
  </si>
  <si>
    <t>Angra 3</t>
  </si>
  <si>
    <t>SPE</t>
  </si>
  <si>
    <t>Eletrobras Companies (%)</t>
  </si>
  <si>
    <t>Location
(State)</t>
  </si>
  <si>
    <t xml:space="preserve">Installed Capacity (MW) </t>
  </si>
  <si>
    <t xml:space="preserve">Energy Assured
(MW)
</t>
  </si>
  <si>
    <t>Working Schedule (%)</t>
  </si>
  <si>
    <t>Partners</t>
  </si>
  <si>
    <t>Price Avg (R$/MWh)</t>
  </si>
  <si>
    <t>Cia. Energética Sinop S.A.</t>
  </si>
  <si>
    <t>ESBR Participações S.A.</t>
  </si>
  <si>
    <t>Chesf (20%)
Eletrosul (20%)</t>
  </si>
  <si>
    <t>Empresa de Energia São Manoel S.A.</t>
  </si>
  <si>
    <t>Furnas (33,33%)</t>
  </si>
  <si>
    <t>MT/PA</t>
  </si>
  <si>
    <t>Famosa I</t>
  </si>
  <si>
    <t>Furnas (49%)</t>
  </si>
  <si>
    <t>Pau Brasil</t>
  </si>
  <si>
    <t>Rosada</t>
  </si>
  <si>
    <t>São Paulo</t>
  </si>
  <si>
    <t>São Januário</t>
  </si>
  <si>
    <t>Nossa Senhora de Fátima</t>
  </si>
  <si>
    <t>Jandaia</t>
  </si>
  <si>
    <t>São Clemente</t>
  </si>
  <si>
    <t>Jandaia I</t>
  </si>
  <si>
    <t>Bom Jesus</t>
  </si>
  <si>
    <t>Cachoeira</t>
  </si>
  <si>
    <t>Pitimbu</t>
  </si>
  <si>
    <t>São Caetano</t>
  </si>
  <si>
    <t>São Caetano I</t>
  </si>
  <si>
    <t>São Galvão</t>
  </si>
  <si>
    <t>Carnaúba I</t>
  </si>
  <si>
    <t>Carnaúba II</t>
  </si>
  <si>
    <t>Carnaúba III</t>
  </si>
  <si>
    <t>Carnaúba V</t>
  </si>
  <si>
    <t>Cervantes I</t>
  </si>
  <si>
    <t>Cervantes II</t>
  </si>
  <si>
    <t>Punaú I</t>
  </si>
  <si>
    <t>Arara Azul</t>
  </si>
  <si>
    <t>Bentevi</t>
  </si>
  <si>
    <t>Ouro Verde I</t>
  </si>
  <si>
    <t>Ouro Verde II</t>
  </si>
  <si>
    <t>Ouro Verde III</t>
  </si>
  <si>
    <t>Santa Rosa</t>
  </si>
  <si>
    <t>Uirapuru</t>
  </si>
  <si>
    <t>Ventos de Angelim</t>
  </si>
  <si>
    <t>Serra do Mel I</t>
  </si>
  <si>
    <t>Serra do Mel II</t>
  </si>
  <si>
    <t>Serra do Mel III</t>
  </si>
  <si>
    <t>Itaguaçu da Bahia</t>
  </si>
  <si>
    <t>Ventos de Santa Luiza</t>
  </si>
  <si>
    <t>Ventos de Santa Madalena</t>
  </si>
  <si>
    <t>Ventos de Santa Marcella</t>
  </si>
  <si>
    <t>Ventos de Santa Vera</t>
  </si>
  <si>
    <t>Ventos de Santo Antônio</t>
  </si>
  <si>
    <t>Ventos de São Bento</t>
  </si>
  <si>
    <t>Ventos de São Cirilo</t>
  </si>
  <si>
    <t>Ventos de São João</t>
  </si>
  <si>
    <t>Ventos de São Rafael</t>
  </si>
  <si>
    <t>VI.2.2 Transmission</t>
  </si>
  <si>
    <t>VI.2.2.1.1 Transmission Lines</t>
  </si>
  <si>
    <t>(From - To)</t>
  </si>
  <si>
    <t>Total Investment (R$ Million)</t>
  </si>
  <si>
    <t>Lines Extension (km)</t>
  </si>
  <si>
    <t>AAR (R$ Million)</t>
  </si>
  <si>
    <t>VI.2.2.1.2 Substations</t>
  </si>
  <si>
    <t>Location (State)</t>
  </si>
  <si>
    <t>VI.2.2.2.1 Transmission Lines</t>
  </si>
  <si>
    <t>From - To</t>
  </si>
  <si>
    <t>Eletronorte (49%)</t>
  </si>
  <si>
    <t>Chesf (49%)</t>
  </si>
  <si>
    <t>Transenergia Goiás S.A.</t>
  </si>
  <si>
    <t>Furnas (99%)</t>
  </si>
  <si>
    <t>Mata de Santa Genebra Transmissora S.A.</t>
  </si>
  <si>
    <t>Vale do São Bartolomeu Transmissora de Energia S.A.</t>
  </si>
  <si>
    <t>Furnas (39%)</t>
  </si>
  <si>
    <t>Eletrosul (51%)</t>
  </si>
  <si>
    <t>Eletrosul (100%)</t>
  </si>
  <si>
    <t>VI.2.2.2.2 Substations</t>
  </si>
  <si>
    <t>Transmissora Sul Litorânea de Energia - TSLE</t>
  </si>
  <si>
    <t>VII. SPEs Data</t>
  </si>
  <si>
    <t>VII.1 Operational Data</t>
  </si>
  <si>
    <t>VII.1.1 Generation</t>
  </si>
  <si>
    <t>VII.1.1.1 Operational assets and generated energy</t>
  </si>
  <si>
    <t>XI.1.1.1 Operational Assets and Generated Energy</t>
  </si>
  <si>
    <t>Eletrobras Companies  (%)</t>
  </si>
  <si>
    <t>Installed Capacity(MW)</t>
  </si>
  <si>
    <t>Generated Energy MWh</t>
  </si>
  <si>
    <t>Avg Price (R$/ MWh)</t>
  </si>
  <si>
    <t>EAPSA - Energia Águas Da Pedra S.A.</t>
  </si>
  <si>
    <t>Eletronorte (24,5%)
Chesf (24,5%)</t>
  </si>
  <si>
    <t>Eletronorte (24,5%)
Furnas (24,5%)</t>
  </si>
  <si>
    <t>Chesf (15%)
Eletronorte (19,98%)
Eletrobras Holding (15%)</t>
  </si>
  <si>
    <t xml:space="preserve">Santa Joana IX </t>
  </si>
  <si>
    <t xml:space="preserve">Santa Joana X </t>
  </si>
  <si>
    <t xml:space="preserve">Santa Joana XI </t>
  </si>
  <si>
    <t xml:space="preserve">Santa Joana XII </t>
  </si>
  <si>
    <t xml:space="preserve">Santa Joana XIII </t>
  </si>
  <si>
    <t xml:space="preserve">Santa Joana XV </t>
  </si>
  <si>
    <t xml:space="preserve">Santa Joana XVI </t>
  </si>
  <si>
    <t xml:space="preserve">RN </t>
  </si>
  <si>
    <t>Serra das Vacas I</t>
  </si>
  <si>
    <t>Serra das Vacas II</t>
  </si>
  <si>
    <t>Serra das Vacas III</t>
  </si>
  <si>
    <t>Serra das Vacas IV</t>
  </si>
  <si>
    <t>Enerpeixe S.A.</t>
  </si>
  <si>
    <t>Furnas (40%)</t>
  </si>
  <si>
    <t>Baguari Geração de Energia S.A.</t>
  </si>
  <si>
    <t>Furnas (15%)</t>
  </si>
  <si>
    <t>Retiro Baixo Energética S.A.</t>
  </si>
  <si>
    <t>Foz de Chapecó Energia S.A.</t>
  </si>
  <si>
    <t>RS/SC</t>
  </si>
  <si>
    <t>Serra do Facão Energia S.A.</t>
  </si>
  <si>
    <t>Furnas (49,5%)</t>
  </si>
  <si>
    <t>Teles Pires Participações S.A.</t>
  </si>
  <si>
    <t>Furnas (49,9%)</t>
  </si>
  <si>
    <t>Furnas (24,5%)
Eletrosul (24,72%)</t>
  </si>
  <si>
    <t>PA/MT</t>
  </si>
  <si>
    <t>Eletrosul (59%)</t>
  </si>
  <si>
    <t>Santa Vitória do Palmar S.A.</t>
  </si>
  <si>
    <t>Eólica –Chuí Holding S.A.</t>
  </si>
  <si>
    <t>VII.1.1.2  Energy Sold</t>
  </si>
  <si>
    <t>Sell Type</t>
  </si>
  <si>
    <t>Tipo de Venda</t>
  </si>
  <si>
    <t>A</t>
  </si>
  <si>
    <t>B</t>
  </si>
  <si>
    <t xml:space="preserve">Amapari Energia S.A. </t>
  </si>
  <si>
    <t xml:space="preserve">ESBR Participações S.A. </t>
  </si>
  <si>
    <t xml:space="preserve">Norte Energia S.A. </t>
  </si>
  <si>
    <t xml:space="preserve">V. de Santa Joana IX Energia Renováveis S.A.  </t>
  </si>
  <si>
    <t xml:space="preserve">V. de Santa Joana X Energia Renováveis S.A.  </t>
  </si>
  <si>
    <t xml:space="preserve">V. de Santa Joana XI Energia Renováveis S.A.  </t>
  </si>
  <si>
    <t xml:space="preserve">V. de Santa Joana XII Energia Renováveis S.A.  </t>
  </si>
  <si>
    <t xml:space="preserve">V. de Santa Joana XIII Energia Renováveis S.A.  </t>
  </si>
  <si>
    <t xml:space="preserve">V. de Santa Joana XV Energia Renováveis S.A.  </t>
  </si>
  <si>
    <t xml:space="preserve">V. de Santa Joana XVI Energia Renováveis S.A.  </t>
  </si>
  <si>
    <t xml:space="preserve">V. de Santa Joana I Energia Renováveis S.A. </t>
  </si>
  <si>
    <t xml:space="preserve">V. de Santa Joana III Energia Renováveis S.A. </t>
  </si>
  <si>
    <t xml:space="preserve">V. de Santa Joana IV Energia Renováveis S.A. </t>
  </si>
  <si>
    <t xml:space="preserve">V. de Santa Joana V Energia Renováveis S.A. </t>
  </si>
  <si>
    <t xml:space="preserve">V. de Santa Joana VII Energia Renováveis S.A. </t>
  </si>
  <si>
    <t xml:space="preserve">V. de Santo Augusto IV Energia Renováveis S.A. </t>
  </si>
  <si>
    <t xml:space="preserve">Eólica Serra das Vacas I S.A. </t>
  </si>
  <si>
    <t xml:space="preserve">Eólica Serra das Vacas II S.A. </t>
  </si>
  <si>
    <t xml:space="preserve">Eólica Serra das Vacas III S.A. </t>
  </si>
  <si>
    <t xml:space="preserve">Eólica Serra das Vacas IV S.A. </t>
  </si>
  <si>
    <t>Madeira Energia S.A.</t>
  </si>
  <si>
    <t xml:space="preserve">Eólica Livramento S.A. </t>
  </si>
  <si>
    <t>VII.1.2 Transmission</t>
  </si>
  <si>
    <t>VII.1.2.1.1 Transmission Lines</t>
  </si>
  <si>
    <t xml:space="preserve">Beginning of Operation </t>
  </si>
  <si>
    <t>AETE - Amazônia Eletronorte Transmissora de Energia S.A.</t>
  </si>
  <si>
    <t>Transmissora Matogrossense de Energia S.A. – TME</t>
  </si>
  <si>
    <t>Manaus Transmissora de Energia S.A.</t>
  </si>
  <si>
    <t>Norte Brasil Transmissora de Energia S.A.</t>
  </si>
  <si>
    <t>Sistema de Transmissão do Nordeste S.A.</t>
  </si>
  <si>
    <t>Teresina II/PI-Sobral III/CE;
Teresina II/PI-Fortaleza II/CE;
Sobral III/CE-Fortaleza II/CE</t>
  </si>
  <si>
    <t>Interligação Elétrica do Madeira S.A.</t>
  </si>
  <si>
    <t>Chesf (24,5%)
Furnas (24,5%)</t>
  </si>
  <si>
    <t>Interligação Elétrica Garanhuns S.A.</t>
  </si>
  <si>
    <t>L.Gonzaga/Garanhuns II;
Garanhuns II/Campina Grande III;
Garanhuns II/Pau Ferro;
Garanhuns II/Angelim I</t>
  </si>
  <si>
    <t>224
190
239
13</t>
  </si>
  <si>
    <t>500
500
500
230</t>
  </si>
  <si>
    <t>Extremoz Transmissora do Nordeste –ETN S.A.</t>
  </si>
  <si>
    <t>Chesf (100%)</t>
  </si>
  <si>
    <t>64
19
192
10</t>
  </si>
  <si>
    <t>500
230
500
230</t>
  </si>
  <si>
    <t>Centroeste de Minas</t>
  </si>
  <si>
    <t>Furnas – Pimenta II</t>
  </si>
  <si>
    <t>Goiás Transmissão S.A.</t>
  </si>
  <si>
    <t>MGE Transmissão S.A.</t>
  </si>
  <si>
    <t>Transenergia Renovável S.A.</t>
  </si>
  <si>
    <t>Barra dos Coqueiros – Quirinópolis</t>
  </si>
  <si>
    <t>Chapadão – Jataí</t>
  </si>
  <si>
    <t>Jataí – Mineiros</t>
  </si>
  <si>
    <t>Mineiros - Morro Vermelho</t>
  </si>
  <si>
    <t>Palmeiras – Edéia</t>
  </si>
  <si>
    <t>Furnas (24,5%)</t>
  </si>
  <si>
    <t>Paranaíba Transmissora de Energia S.A.</t>
  </si>
  <si>
    <t>Luziânia - Pirapora II</t>
  </si>
  <si>
    <t>Rio das Éguas - Luziânia</t>
  </si>
  <si>
    <t>Barreiras II - Rio das Éguas</t>
  </si>
  <si>
    <t>Lago Azul Transmissora S.A.</t>
  </si>
  <si>
    <t>Barro Alto - Itapaci</t>
  </si>
  <si>
    <t>Samambaia - Brasília Sul</t>
  </si>
  <si>
    <t>Triângulo Mineiro Transmissora S.A.</t>
  </si>
  <si>
    <t>Marimbondo II - Assis</t>
  </si>
  <si>
    <t>Transmissora Sul Brasileira de Energia – TSBE</t>
  </si>
  <si>
    <t>Salto Santiago – Itá</t>
  </si>
  <si>
    <t>Eletrosul (80%)</t>
  </si>
  <si>
    <t>Nova Santa Rita – Camaquã</t>
  </si>
  <si>
    <t>Povo Novo – Marmeleiro, CS</t>
  </si>
  <si>
    <t>Nova santa Rita – Povo Novo, CS</t>
  </si>
  <si>
    <t>Marmeleiro – Santa Vitória do Palmar</t>
  </si>
  <si>
    <t>Eletrosul (20%)</t>
  </si>
  <si>
    <t>VII.1.2.1.2 Substations</t>
  </si>
  <si>
    <t>Substation</t>
  </si>
  <si>
    <t>Transformation Capacity  - MVA</t>
  </si>
  <si>
    <t>300
100</t>
  </si>
  <si>
    <t>150
1800</t>
  </si>
  <si>
    <t>TDG – Transmissora Delmiro Gouveia S.A.</t>
  </si>
  <si>
    <t>3600
450</t>
  </si>
  <si>
    <t>600
1500</t>
  </si>
  <si>
    <t>Extremoz Transmissora do Nordeste - ETN S.A.</t>
  </si>
  <si>
    <t>1.800
900
1.200</t>
  </si>
  <si>
    <t>Viana 2</t>
  </si>
  <si>
    <t>Edéia</t>
  </si>
  <si>
    <t>Jataí</t>
  </si>
  <si>
    <t>Mineiros</t>
  </si>
  <si>
    <t>Morro Vermelho</t>
  </si>
  <si>
    <t>Quirinópolis</t>
  </si>
  <si>
    <t>Transenergia São Paulo S.A</t>
  </si>
  <si>
    <t>Itatiba</t>
  </si>
  <si>
    <t>150
-
-
150</t>
  </si>
  <si>
    <t>-
-
-
166
-</t>
  </si>
  <si>
    <t>VII.2 Financing and Loans – R$ million</t>
  </si>
  <si>
    <t>BNDES - Brazilian Development Bank (a)</t>
  </si>
  <si>
    <t xml:space="preserve">Total (a+b) </t>
  </si>
  <si>
    <t>Belo Monte Transmissora de Energia S.A</t>
  </si>
  <si>
    <t>Eletronorte (24,5%)</t>
  </si>
  <si>
    <t>Energética Águas da Pedra S.A.</t>
  </si>
  <si>
    <t>Chesf (24,5%)</t>
  </si>
  <si>
    <t>Eletronorte (19,98%)</t>
  </si>
  <si>
    <t>Chesf (15%)</t>
  </si>
  <si>
    <t>Eletrobras Holding (15%)</t>
  </si>
  <si>
    <t>Sistema de Transmissão Nordeste S.A. </t>
  </si>
  <si>
    <t>Transmissora Delmiro Gouveia S.A.</t>
  </si>
  <si>
    <t>Chesf (20%)</t>
  </si>
  <si>
    <t>Eólica Serra das Vacas I S.A.</t>
  </si>
  <si>
    <t>Eólica Serra das Vacas II S.A.</t>
  </si>
  <si>
    <t>Eólica Serra das Vacas III S.A.</t>
  </si>
  <si>
    <t>Vamcruz I</t>
  </si>
  <si>
    <t>Foz do Chapecó</t>
  </si>
  <si>
    <t>Santo Antônio</t>
  </si>
  <si>
    <t>Teles Pires</t>
  </si>
  <si>
    <t>Eletrosul (24,72%)</t>
  </si>
  <si>
    <t>Serra do Facão</t>
  </si>
  <si>
    <t>Retiro Baixo</t>
  </si>
  <si>
    <t>Goiás Transmissão</t>
  </si>
  <si>
    <t>MGE Transmissão</t>
  </si>
  <si>
    <t>Transenergia São Paulo</t>
  </si>
  <si>
    <t>Transenergia Renovável</t>
  </si>
  <si>
    <t>Triângulo Mineiro Transmissão S.A.</t>
  </si>
  <si>
    <t>Vale de São Bartolomeu Transmissão S.A.</t>
  </si>
  <si>
    <t>Mata de Santa Genebra S.A.</t>
  </si>
  <si>
    <t>Companhia Transirapé de Transmissão S.A.</t>
  </si>
  <si>
    <t>Companhia Transleste de Transmissão S.A.</t>
  </si>
  <si>
    <t>Companhia Transudeste de Transmissão S.A.</t>
  </si>
  <si>
    <t>São Manoel</t>
  </si>
  <si>
    <t>Caldas Novas Transmissão S.A.</t>
  </si>
  <si>
    <t>Transmissora Sul Litorânea de Energia S.A.  </t>
  </si>
  <si>
    <t>Transmissora Sul Brasileira de Energia S.A.  </t>
  </si>
  <si>
    <t>Livramento Holding S.A.</t>
  </si>
  <si>
    <t>IV.3.1 Financing and Loans – R$ Million</t>
  </si>
  <si>
    <t>Local Currency (LC) +  Foreign Currency (FC)</t>
  </si>
  <si>
    <t xml:space="preserve">Total (1+2) </t>
  </si>
  <si>
    <t>Eletrosul (1)</t>
  </si>
  <si>
    <t xml:space="preserve">Itaipu Binacional </t>
  </si>
  <si>
    <t>VI. Investments Eletrobras Companies</t>
  </si>
  <si>
    <t>Amapari Energia S.A. (1)</t>
  </si>
  <si>
    <t xml:space="preserve">U.E.E. Caiçara I S.A. </t>
  </si>
  <si>
    <t xml:space="preserve">U.E.E. Caiçara II S.A. </t>
  </si>
  <si>
    <t xml:space="preserve">U.E.E. Junco I S.A.  </t>
  </si>
  <si>
    <t xml:space="preserve">U.E.E. Junco II S.A  </t>
  </si>
  <si>
    <t>Casa Nova II-Sobradinho, C1</t>
  </si>
  <si>
    <t>fe/34</t>
  </si>
  <si>
    <t>*</t>
  </si>
  <si>
    <t>ABUNA</t>
  </si>
  <si>
    <t>ALTAMIRA</t>
  </si>
  <si>
    <t>ALUMAR</t>
  </si>
  <si>
    <t>ARIQUEMES</t>
  </si>
  <si>
    <t>BARRA PEIXE</t>
  </si>
  <si>
    <t>BOA VISTA</t>
  </si>
  <si>
    <t>C. MAGALHAES</t>
  </si>
  <si>
    <t>CAMETA</t>
  </si>
  <si>
    <t>CARAJAS</t>
  </si>
  <si>
    <t>CASTANHAL</t>
  </si>
  <si>
    <t>COELHO NETO</t>
  </si>
  <si>
    <t>COLINAS</t>
  </si>
  <si>
    <t>COXIPO</t>
  </si>
  <si>
    <t>CVRD</t>
  </si>
  <si>
    <t>GUAMA</t>
  </si>
  <si>
    <t>IMPERATRIZ</t>
  </si>
  <si>
    <t>INTEGRADORA</t>
  </si>
  <si>
    <t>JARU</t>
  </si>
  <si>
    <t>JAURU</t>
  </si>
  <si>
    <t>JI-PARANA</t>
  </si>
  <si>
    <t>MARABA</t>
  </si>
  <si>
    <t>MIRACEMA</t>
  </si>
  <si>
    <t>MIRAMAR</t>
  </si>
  <si>
    <t>MIRANDA II</t>
  </si>
  <si>
    <t>NOBRES</t>
  </si>
  <si>
    <t>NOVA MUTUM</t>
  </si>
  <si>
    <t>P.DUTRA</t>
  </si>
  <si>
    <t>PERITORO</t>
  </si>
  <si>
    <t>PIMENTA BUENO</t>
  </si>
  <si>
    <t>PORTO FRANCO</t>
  </si>
  <si>
    <t>PORTO VELHO</t>
  </si>
  <si>
    <t>RIO BRANCO 1</t>
  </si>
  <si>
    <t>RONDONOPOLIS</t>
  </si>
  <si>
    <t>RUROPOLIS</t>
  </si>
  <si>
    <t>SAMUEL</t>
  </si>
  <si>
    <t>SANTA MARIA</t>
  </si>
  <si>
    <t>SAO LUIS I</t>
  </si>
  <si>
    <t>SAO LUIS II</t>
  </si>
  <si>
    <t>SINOP</t>
  </si>
  <si>
    <t>SORRISO</t>
  </si>
  <si>
    <t>SUB S.LUIS</t>
  </si>
  <si>
    <t>TRANSAMAZONIC</t>
  </si>
  <si>
    <t>TUCURUI</t>
  </si>
  <si>
    <t>TUCURUI VILA</t>
  </si>
  <si>
    <t>UTINGA</t>
  </si>
  <si>
    <t>VARZEA GRANDE</t>
  </si>
  <si>
    <t>VILA DO CONDE</t>
  </si>
  <si>
    <t>VILHENA</t>
  </si>
  <si>
    <t>XINGU</t>
  </si>
  <si>
    <t>FUNIL</t>
  </si>
  <si>
    <t>AGUAS LINDAS</t>
  </si>
  <si>
    <t>ARARAQUARA FURNAS</t>
  </si>
  <si>
    <t>ATIBAIA 2</t>
  </si>
  <si>
    <t>BANDEIRANTES</t>
  </si>
  <si>
    <t>BARRO ALTO</t>
  </si>
  <si>
    <t>BRAS. GERAL</t>
  </si>
  <si>
    <t>BRAS. SUL</t>
  </si>
  <si>
    <t>C. PAULISTA</t>
  </si>
  <si>
    <t>CORUMBA</t>
  </si>
  <si>
    <t>F.IGUACU 50HZ</t>
  </si>
  <si>
    <t>F.IGUACU 60HZ</t>
  </si>
  <si>
    <t>FURNAS</t>
  </si>
  <si>
    <t>GRAJAU</t>
  </si>
  <si>
    <t>GUARULHOS</t>
  </si>
  <si>
    <t>GURUPI</t>
  </si>
  <si>
    <t>IBIUNA</t>
  </si>
  <si>
    <t>IMBARIE</t>
  </si>
  <si>
    <t>IRIRI</t>
  </si>
  <si>
    <t>ITABERA</t>
  </si>
  <si>
    <t>ITUTINGA</t>
  </si>
  <si>
    <t>IVAIPORA</t>
  </si>
  <si>
    <t>JACAREPAGUA</t>
  </si>
  <si>
    <t>L.C.BARRETO</t>
  </si>
  <si>
    <t>MACAE MERCHAN</t>
  </si>
  <si>
    <t>MARIMBONDO</t>
  </si>
  <si>
    <t>MOGI CRUZES</t>
  </si>
  <si>
    <t>NIQUELANDIA</t>
  </si>
  <si>
    <t>PARQUE EMAS</t>
  </si>
  <si>
    <t>PIRINEUS</t>
  </si>
  <si>
    <t>RIO CLARO</t>
  </si>
  <si>
    <t>RIO VERDE FUR</t>
  </si>
  <si>
    <t>ROCHA LEAO</t>
  </si>
  <si>
    <t>SAMAMBAIA</t>
  </si>
  <si>
    <t>SANTA CRUZ</t>
  </si>
  <si>
    <t>SAO GONCALO</t>
  </si>
  <si>
    <t>TIJUCO PRETO</t>
  </si>
  <si>
    <t>USI CAMPOS</t>
  </si>
  <si>
    <t>VENDA PEDRAS</t>
  </si>
  <si>
    <t>VITORIA</t>
  </si>
  <si>
    <t>ZONA OESTE</t>
  </si>
  <si>
    <t>ALEGRETE</t>
  </si>
  <si>
    <t>ANASTACIO</t>
  </si>
  <si>
    <t>AREIA</t>
  </si>
  <si>
    <t>ATLANTIDA 2</t>
  </si>
  <si>
    <t>BIGUACU</t>
  </si>
  <si>
    <t>BLUMENAU</t>
  </si>
  <si>
    <t>C.NOVOS</t>
  </si>
  <si>
    <t>CAMPO GRANDE</t>
  </si>
  <si>
    <t>CANOINHAS ESU</t>
  </si>
  <si>
    <t>CAXIAS</t>
  </si>
  <si>
    <t>CHARQUEADAS</t>
  </si>
  <si>
    <t>CURITIBA</t>
  </si>
  <si>
    <t>DESTERRO</t>
  </si>
  <si>
    <t>DOURADOS</t>
  </si>
  <si>
    <t>FARROUPILHA</t>
  </si>
  <si>
    <t>FLORIANOPOLIS</t>
  </si>
  <si>
    <t>FOZ DO CHAPECO</t>
  </si>
  <si>
    <t>GRAVATAI</t>
  </si>
  <si>
    <t>GRAVATAI 3</t>
  </si>
  <si>
    <t>ILHOTA</t>
  </si>
  <si>
    <t>IMBITUBA</t>
  </si>
  <si>
    <t>ITAJAI</t>
  </si>
  <si>
    <t>J.LACERDA-A</t>
  </si>
  <si>
    <t>J.LACERDA-B</t>
  </si>
  <si>
    <t>JOINV.NORTE</t>
  </si>
  <si>
    <t>JOINVILLE</t>
  </si>
  <si>
    <t>L.GRANDE</t>
  </si>
  <si>
    <t>LONDRINA ESU</t>
  </si>
  <si>
    <t>MONTE CLARO</t>
  </si>
  <si>
    <t>NOVA STA RITA</t>
  </si>
  <si>
    <t>PALHOCA ESU</t>
  </si>
  <si>
    <t>PASSO FUNDO</t>
  </si>
  <si>
    <t>S. OSORIO</t>
  </si>
  <si>
    <t>S.SANTIAGO</t>
  </si>
  <si>
    <t>SANTO ANGELO</t>
  </si>
  <si>
    <t>SIDEROPOL.ESU</t>
  </si>
  <si>
    <t>TAPERA 2</t>
  </si>
  <si>
    <t>XANXERE ESU</t>
  </si>
  <si>
    <t>(1) Enterprises in operation which do not have right to AAR.</t>
  </si>
  <si>
    <t>ARARAQUARA 2</t>
  </si>
  <si>
    <t>BALSAS</t>
  </si>
  <si>
    <t>LUCAS RIO VERDE</t>
  </si>
  <si>
    <t>RIB.GONCALVES</t>
  </si>
  <si>
    <t>SAO LUIS III</t>
  </si>
  <si>
    <t>CRIST. ROCHA</t>
  </si>
  <si>
    <t>JORGE TEIXEIRA</t>
  </si>
  <si>
    <t>LECHUGA</t>
  </si>
  <si>
    <t>MANAUS</t>
  </si>
  <si>
    <t>MAUA III</t>
  </si>
  <si>
    <t>PRES FIGUEIREDO</t>
  </si>
  <si>
    <t>ABDON BATISTA</t>
  </si>
  <si>
    <t xml:space="preserve">BIGUACU </t>
  </si>
  <si>
    <t>CASCAVEL OEST</t>
  </si>
  <si>
    <t>CAXIAS SUL 6</t>
  </si>
  <si>
    <t>CV URUGUAIANA</t>
  </si>
  <si>
    <t>GARIBALDI 1</t>
  </si>
  <si>
    <t>GUARITA</t>
  </si>
  <si>
    <t>IJUI 2</t>
  </si>
  <si>
    <t>MISSOES</t>
  </si>
  <si>
    <t>N. PETROPOLIS 2</t>
  </si>
  <si>
    <t>PRE.MEDICI</t>
  </si>
  <si>
    <t>SANTA CRUZ 1</t>
  </si>
  <si>
    <t>XANXERE</t>
  </si>
  <si>
    <t>Eletronorte (19,98%)
Chesf (15%)
Eletrobras Holding (15%)</t>
  </si>
  <si>
    <t>Sequóia (0,00668%)</t>
  </si>
  <si>
    <t>Sequóia (0,04%)</t>
  </si>
  <si>
    <t>Sequóia (0,1%)</t>
  </si>
  <si>
    <t>Sequóia (16,99%)</t>
  </si>
  <si>
    <t>Sequoia (0,05%)</t>
  </si>
  <si>
    <t>PF Participações (51,00%)</t>
  </si>
  <si>
    <t>Fundo de Investimento em Participações Caixa Milão (50,99%)
Central Eólica Bom Jesus Ltda.  (0,01%)</t>
  </si>
  <si>
    <t>Eólica Tecnologia Ltda (7,00%)
Ventos Tecnologia Elétrica Ltda (2,99%)
Central Eólica Arara Azul Ltda (0,01%)</t>
  </si>
  <si>
    <t>Eólica Tecnologia Ltda (7,00%)
Ventos Tecnologia Elétrica Ltda (2,99%)
Central Eólica Bentevi Ltda (0,01%)</t>
  </si>
  <si>
    <t>Eólica Tecnologia Ltda (7,00%)
Ventos Tecnologia Elétrica Ltda (2,99%)
Central Eólica Ouro Verde I Ltda (0,01%)</t>
  </si>
  <si>
    <t>Eólica Tecnologia Ltda (7,00%)
Ventos Tecnologia Elétrica Ltda (2,99%)
Central Eólica Ouro Verde II Ltda (0,01%)</t>
  </si>
  <si>
    <t>Eólica Tecnologia Ltda (7,00%)
Ventos Tecnologia Elétrica Ltda (2,99%)
Central Eólica Ouro Verde III (0,01%)</t>
  </si>
  <si>
    <t>Eólica Tecnologia Ltda (7,00%)
Ventos Tecnologia Elétrica Ltda (2,99%)
Central Eólica Santa Rosa Ltda (0,01%)</t>
  </si>
  <si>
    <t>Eólica Tecnologia Ltda (7,00%)
Ventos Tecnologia Elétrica Ltda (2,99%)
Central Eólica Uirapuru Ltda (0,01%)</t>
  </si>
  <si>
    <t>Eólica Tecnologia Ltda (7,00%)
Ventos Tecnologia Elétrica Ltda (2,99%)
Central Eólica Angelim Ltda (0,01%)</t>
  </si>
  <si>
    <t>Eólica Tecnologia Ltda (9,99%)
Gestamp Eólica Brasil S.A. (0,01%)</t>
  </si>
  <si>
    <t>Brasília Sul - Brasília Geral</t>
  </si>
  <si>
    <t>Eólica Serra das Vacas IV S.A.</t>
  </si>
  <si>
    <t>Luziânia Transmissora de Energia S.A.</t>
  </si>
  <si>
    <t>PCH Barra do Rio Chapéu</t>
  </si>
  <si>
    <t>HPP Samuel</t>
  </si>
  <si>
    <t>HPP Passo São João</t>
  </si>
  <si>
    <t>HPP São Domingos</t>
  </si>
  <si>
    <t>1st LEN 2005 - Dec/2039</t>
  </si>
  <si>
    <t>1st LEN 2005 - Dec/2037 
1st LEN 2005 - Dec/2039</t>
  </si>
  <si>
    <t>5th LEN 2012 - Dec/2026</t>
  </si>
  <si>
    <t>35 CCEAR´s. Dec/2024</t>
  </si>
  <si>
    <t>Paulo Afonso Complex</t>
  </si>
  <si>
    <t>TPP Mauá 3</t>
  </si>
  <si>
    <t>Chesf (24,5%)
Eletronorte (24,5%)
EDFNF (51,00%)</t>
  </si>
  <si>
    <t>Fundo de Investimento em Participações Caixa Milão (50,99%)
Central Eólica Cachoeira Ltda.  (0,01%)</t>
  </si>
  <si>
    <t>Fundo de Investimento em Participações Caixa Milão (50,99%)
Central Pitimbu Ltda.  (0,01%)</t>
  </si>
  <si>
    <t>Fundo de Investimento em Participações Caixa Milão (50,99%)
Central Eólica São Caetano Ltda.  (0,01%)</t>
  </si>
  <si>
    <t>Fundo de Investimento em Participações Caixa Milão (50,99%)
Central Eólica São Caetano I Ltda.  (0,01%)</t>
  </si>
  <si>
    <t>Fundo de Investimento em Participações Caixa Milão (50,99%)
Central Eólica São Galvão Ltda.  (0,01%)</t>
  </si>
  <si>
    <t>Fundo de Investimento em Participações Caixa Milão (50,99%)
Central Eólica Carnaúba I Ltda.  (0,01%)</t>
  </si>
  <si>
    <t>Fundo de Investimento em Participações Caixa Milão (50,99%)
Central Eólica Carnaúba II Ltda.  (0,01%)</t>
  </si>
  <si>
    <t>Fundo de Investimento em Participações Caixa Milão (50,99%)
Central Eólica Carnaúba III Ltda.  (0,01%)</t>
  </si>
  <si>
    <t>Fundo de Investimento em Participações Caixa Milão (50,99%)
Central Eólica Carnaúba V  Ltda.  (0,01%)</t>
  </si>
  <si>
    <t>Fundo de Investimento em Participações Caixa Milão (50,99%)
Central Eólica Cervantes I Ltda.  (0,01%)</t>
  </si>
  <si>
    <t>Fundo de Investimento em Participações Caixa Milão (50,99%)
Central Eólica Cervantes II Ltda.  (0,01%)</t>
  </si>
  <si>
    <t>Fundo de Investimento em Participações Caixa Milão (50,99%)
Central Eólica Punaú I Ltda.  (0,01%)</t>
  </si>
  <si>
    <t>Furnas (90%)</t>
  </si>
  <si>
    <t>Percentage</t>
  </si>
  <si>
    <t>Transnorte Energia S.A.</t>
  </si>
  <si>
    <t>SS 500/440 kV Fernão Dias 2.400 MVA
2nd and 3rd Transformer banks</t>
  </si>
  <si>
    <t>Eletrosul (78%)</t>
  </si>
  <si>
    <t>Holding (78,0%)</t>
  </si>
  <si>
    <t>Holding (99,99%)</t>
  </si>
  <si>
    <t>Belo Monte Transmissora de Energia S/A - BMTE</t>
  </si>
  <si>
    <t xml:space="preserve">Chesf (49%)
</t>
  </si>
  <si>
    <t>Morro Vermelho - UTE Morro Vermelho</t>
  </si>
  <si>
    <t>Xingu – Estreito</t>
  </si>
  <si>
    <t>4000
3850</t>
  </si>
  <si>
    <t>Enerpeixe</t>
  </si>
  <si>
    <t>Empresa de Transmissão do Alto Uruguai S.A.</t>
  </si>
  <si>
    <t>Generation - Expansion</t>
  </si>
  <si>
    <t>LT 230 kV CAMACARI II /BRAS.C.SODA C-1 BA</t>
  </si>
  <si>
    <t>LT 230 kV CAMACARI II /BRASKEM C-2 BA</t>
  </si>
  <si>
    <t>LT 230 kV CAMACARI II /BRASKEM C-1 BA</t>
  </si>
  <si>
    <t>LT 230 kV CAMACARI II /CARAIBAS C-1 BA</t>
  </si>
  <si>
    <t>LT 230 kV GARANHUNS II /ANGELIM C-3 PE</t>
  </si>
  <si>
    <t>LT 230 kV P.AFONSO III /USINA PA-I C-2 AL/BA</t>
  </si>
  <si>
    <t xml:space="preserve">13th LEE 2014 - Dec 2019                          </t>
  </si>
  <si>
    <t xml:space="preserve">13th LEE 2014 - Dec/2019 </t>
  </si>
  <si>
    <t>Transmission - Expansion</t>
  </si>
  <si>
    <t>Eng. Lechuga - Equador
Equador - Boa Vista</t>
  </si>
  <si>
    <t>SS Fortim</t>
  </si>
  <si>
    <t>Luziânia - Brasília Leste (C1)</t>
  </si>
  <si>
    <t>Luziânia - Brasília Leste (C2)</t>
  </si>
  <si>
    <t>450
166</t>
  </si>
  <si>
    <t>3832
3632</t>
  </si>
  <si>
    <t xml:space="preserve">Eletronorte </t>
  </si>
  <si>
    <t>Holding (78%)</t>
  </si>
  <si>
    <t xml:space="preserve">Energy Assured (MW Avg)
</t>
  </si>
  <si>
    <t>Investment (R$ Million)</t>
  </si>
  <si>
    <t>Other Creditors  (b)</t>
  </si>
  <si>
    <t>Eletrobras Holding</t>
  </si>
  <si>
    <t>UHE S.DA MESA</t>
  </si>
  <si>
    <t>Holding (27,42%)</t>
  </si>
  <si>
    <t>Holding (24,5%)</t>
  </si>
  <si>
    <t>Holding (75%)</t>
  </si>
  <si>
    <t>Holding (51%)</t>
  </si>
  <si>
    <t>(1)  There is no AAR because equipments are of  the generating plant restricted interest.</t>
  </si>
  <si>
    <t>672
672
75
-
-</t>
  </si>
  <si>
    <t>Cia Energética Sinop</t>
  </si>
  <si>
    <t>Eólica Livramento S.A.</t>
  </si>
  <si>
    <t>Holding (49%)</t>
  </si>
  <si>
    <t>Furnas (100%)</t>
  </si>
  <si>
    <t>Realized</t>
  </si>
  <si>
    <t xml:space="preserve">U. MASCARENHAS </t>
  </si>
  <si>
    <t xml:space="preserve">Funil </t>
  </si>
  <si>
    <t>Complexo de Paulo Afonso</t>
  </si>
  <si>
    <t>Holding</t>
  </si>
  <si>
    <t xml:space="preserve">Acauã Energia S.A. </t>
  </si>
  <si>
    <t xml:space="preserve">Arapapá Energia S.A. </t>
  </si>
  <si>
    <t xml:space="preserve">Caititu 2 Energia S.A. </t>
  </si>
  <si>
    <t xml:space="preserve">Caititu 3 Energia S.A. </t>
  </si>
  <si>
    <t xml:space="preserve">Carcará Energia S.A. </t>
  </si>
  <si>
    <t xml:space="preserve">Corrupião 3 Energia S.A. </t>
  </si>
  <si>
    <t xml:space="preserve">Papagaio Energia S.A. </t>
  </si>
  <si>
    <t>Holding (49,71%)</t>
  </si>
  <si>
    <t>Holding (49,5%)</t>
  </si>
  <si>
    <t>Holding (24%)</t>
  </si>
  <si>
    <t>Holding (25%)</t>
  </si>
  <si>
    <t>(2) It includes promissory notes</t>
  </si>
  <si>
    <t>(1) It includes FIDC.</t>
  </si>
  <si>
    <t>Amazonas GT (2)</t>
  </si>
  <si>
    <t xml:space="preserve">Pau Ferro-Santa Rita II </t>
  </si>
  <si>
    <t>Russas II-Banabuiu C2</t>
  </si>
  <si>
    <t>Nov/15
Nov/15
Dec/15
Mar/16</t>
  </si>
  <si>
    <t>VI.2.2.2 Special Purpose Entities</t>
  </si>
  <si>
    <t>VI.2.1.2 Special Purpose Entities</t>
  </si>
  <si>
    <t>(1) MME Ordinance No. 178, of 05/03/2017, revised the assured energy values ​​of the centrally dispatched hydroelectric plants in National Interconnect System (SIN), with validity as of January 1, 2018.</t>
  </si>
  <si>
    <t>Furnas (49,4737%)</t>
  </si>
  <si>
    <t>Integral Responsibility  (a)</t>
  </si>
  <si>
    <t>Integral Responsibility under terms of 13,182/15 Law (b)</t>
  </si>
  <si>
    <t>Integral Responsibility under O&amp;M Regime (c)</t>
  </si>
  <si>
    <t>Integral Responsibility (a)</t>
  </si>
  <si>
    <t>Integral Responsibility under O&amp;M Regime (b)</t>
  </si>
  <si>
    <t>VI.2.2.1 Integral Responsibility</t>
  </si>
  <si>
    <t>Chesf (99,93%)</t>
  </si>
  <si>
    <t>Chesf (99,96%)</t>
  </si>
  <si>
    <t>Chesf (99,9%)</t>
  </si>
  <si>
    <t>Chesf (99,95%)</t>
  </si>
  <si>
    <t>Chesf (83,01%)</t>
  </si>
  <si>
    <t>Furnas (1)</t>
  </si>
  <si>
    <t>II.1.2.1.1 Eletrobras Companies Average Price of Sale and Purchase of Energy</t>
  </si>
  <si>
    <t>(1) ANEEL Authorization Resolution No. 7,010 of May 3, 2018, published in Official Gazette (D.O.U.) of 05.09.2018, authorizes the extension of installed capacity from 30,300 kW to 42,800 kW, and extends the concession of HPP Curuá-Una for a period of 20 (twenty) years, in accordance with § 7 of art. 26 of Law No. 9,427 of 1996, as of the publication of this Resolution, subject to the begining of commercial  operation of unit 4 until the expiration date of the current concession.</t>
  </si>
  <si>
    <t xml:space="preserve">Teiú 2 Energia S.A. </t>
  </si>
  <si>
    <t>IX.2 Complementary Workforce</t>
  </si>
  <si>
    <t xml:space="preserve">MW Average
(%)
</t>
  </si>
  <si>
    <t>Holding (78,0%)(6)</t>
  </si>
  <si>
    <t>Holding (99,99%)(6)</t>
  </si>
  <si>
    <t>Tijoá Participações e Investimentos S.A.(1)</t>
  </si>
  <si>
    <t>NOVA STA RITA - AMPLIAÇÃO</t>
  </si>
  <si>
    <t xml:space="preserve">Eletrosul </t>
  </si>
  <si>
    <t>After 2025</t>
  </si>
  <si>
    <t>Mangue Seco 2</t>
  </si>
  <si>
    <t>Furnas (43,06%)</t>
  </si>
  <si>
    <t>Furnas (49,9%)
Eletrosul (24,72%)</t>
  </si>
  <si>
    <t>Hermenegildo I S.A.*</t>
  </si>
  <si>
    <t>Hermenegildo II S.A.*</t>
  </si>
  <si>
    <t>Hermenegildo III S.A.*</t>
  </si>
  <si>
    <t>Chuí IX S.A.*</t>
  </si>
  <si>
    <t>Holding (49,0%)</t>
  </si>
  <si>
    <t>Complexo Eólico Pindaí III - Tamanduá Mirim 2</t>
  </si>
  <si>
    <t>Chesf (83,01%) 
Sequóia (16,99%)</t>
  </si>
  <si>
    <t xml:space="preserve">Holding (49,%) </t>
  </si>
  <si>
    <t>Eólica Mangue Seco 2</t>
  </si>
  <si>
    <t>mai/47 </t>
  </si>
  <si>
    <t>mar/47 </t>
  </si>
  <si>
    <t>Furnas (98%)</t>
  </si>
  <si>
    <t xml:space="preserve">
Casa dos Ventos Energias Renováveis S.A.  (2,00%)</t>
  </si>
  <si>
    <t>750 KV</t>
  </si>
  <si>
    <t>(2) Operational agreement between Furnas and Eletronorte.</t>
  </si>
  <si>
    <t>ITUMBIARA</t>
  </si>
  <si>
    <t>PORTO COLOMBIA</t>
  </si>
  <si>
    <t>SERRA DA MESA</t>
  </si>
  <si>
    <t>* There is a writ of mandamus against ANEEL's decision to reverse the start date of commercial operation from May/ 2014 to Feb/ 2014</t>
  </si>
  <si>
    <t>MOGI</t>
  </si>
  <si>
    <t>* These substations with MVA value in "Substations - Enterprises renewed under the terms of Law 12,783/13" are also listed here because they have their own AAR and O&amp;M.</t>
  </si>
  <si>
    <t>Investment
(R$ Million)</t>
  </si>
  <si>
    <t>Aug/19
May/19
May/19</t>
  </si>
  <si>
    <t>Peixe Angical – Peixe 2</t>
  </si>
  <si>
    <t>Rio Verde Norte – Trindade</t>
  </si>
  <si>
    <t>Trindade – Xavantes</t>
  </si>
  <si>
    <t>Trindade – Carajás</t>
  </si>
  <si>
    <t>Mesquita - Viana 2</t>
  </si>
  <si>
    <t xml:space="preserve">
Viana 2 – Viana</t>
  </si>
  <si>
    <t>Serra da Mesa – Niquelândia</t>
  </si>
  <si>
    <t>Niquelândia - Barro Alto</t>
  </si>
  <si>
    <t>Camaquã 3 - Povo Novo - Quinta</t>
  </si>
  <si>
    <t>Nov/15
Dec/15</t>
  </si>
  <si>
    <t>Oct/14
Oct/14
May/15</t>
  </si>
  <si>
    <t xml:space="preserve">Apr/05
Jul/05 
Jul/05
Oct/16 </t>
  </si>
  <si>
    <t>Feb/14
Aug/14
Aug/14
Dec/14
Dec/14</t>
  </si>
  <si>
    <t>Jan/18
Dec/14
Dec/14 
Dec/14
Apr/15</t>
  </si>
  <si>
    <t>1Q19</t>
  </si>
  <si>
    <t>Generated Energy (MWh)</t>
  </si>
  <si>
    <t>Net Physical Aggregation 2019</t>
  </si>
  <si>
    <t>Casa Nova II (4)</t>
  </si>
  <si>
    <t>Casa Nova III (5)</t>
  </si>
  <si>
    <t>(6) MME Ordinance No. 178, of 05/05/2017, revised the assured energy values ​​of the centrally dispatched hydroelectric plants in National Interconnect System (SIN), with validity as of January 1, 2018.</t>
  </si>
  <si>
    <t>(5) WPP casa Nova III started comercial operation on 02/28/2018. The assured energy  of the plant was modified by Ordinance nº 385, of December 15, 2017. In the amount generated in 1Q18, 8,322.51 MWh correspond to the test generation.</t>
  </si>
  <si>
    <t>(4)  WPP Casa Nova II started its commercial operation on December 9, 2017, pursuant to Order No. 4,153, dated December 8, 2017. The assured energy of the plant was amended by Ordinance No. 385 of December 15, 2017.</t>
  </si>
  <si>
    <t>LT 230 kV ABUNA /PORTO VELHO C-2 RO</t>
  </si>
  <si>
    <t>LT 230 kV ABUNA /RIO BRANCO 1 C-2 RO/AC</t>
  </si>
  <si>
    <t>LT 230 kV ARIQUEMES /JI-PARANA C-3 RO</t>
  </si>
  <si>
    <t>LT 230 kV COLETORA PORTO VELHO /PORTO VELHO C-2 RO</t>
  </si>
  <si>
    <t>LT 230 kV COLETORA PORTO VELHO /PORTO VELHO C-1 RO</t>
  </si>
  <si>
    <t>LT 230 kV JI-PARANA /PIMENTA BUENO C-3 RO</t>
  </si>
  <si>
    <t>LT 230 kV JORGE TEIXEIRA /LECHUGA C-2 AM</t>
  </si>
  <si>
    <t>LT 230 kV JORGE TEIXEIRA /LECHUGA C-1 AM</t>
  </si>
  <si>
    <t>LT 138 kV JORGE TEIXEIRA /LECHUGA C-3 AM</t>
  </si>
  <si>
    <t>LT 230 kV PIMENTA BUENO /VILHENA C-3 RO</t>
  </si>
  <si>
    <t>LT 230 kV RIB.GONCALVES /BALSAS C-1 PI/MA</t>
  </si>
  <si>
    <t>LT 230 kV SAMUEL /ARIQUEMES C-3 RO</t>
  </si>
  <si>
    <t>LT 230 kV SAMUEL /PORTO VELHO C-3 RO</t>
  </si>
  <si>
    <t>LT 230 kV SAO LUIS II /SAO LUIS III C-1 MA</t>
  </si>
  <si>
    <t>LT 230 kV VILHENA /JAURU C-3 RO/MT</t>
  </si>
  <si>
    <t>(*)</t>
  </si>
  <si>
    <t>LT 230 kV CRIST. ROCHA /LECHUGA C-1 AM</t>
  </si>
  <si>
    <t>LT 230 kV JORGE TEIXEIRA /MAUA III C-2 AM</t>
  </si>
  <si>
    <t>LT 230 kV JORGE TEIXEIRA /MAUA III C-1 AM</t>
  </si>
  <si>
    <t>LT 230 kV LECHUGA /MANAUS C-2 AM</t>
  </si>
  <si>
    <t>LT 230 kV LECHUGA /MANAUS C-1 AM</t>
  </si>
  <si>
    <t>LT 230 kV PRES FIGUEIREDO /RL (UHE BALBINA / CRIST. ROCHA) C-1 AM</t>
  </si>
  <si>
    <t>LT 230 kV UHE BALBINA /CRIST. ROCHA C-1 AM</t>
  </si>
  <si>
    <t>LT 230 kV UHE BALBINA /LECHUGA C-1 AM</t>
  </si>
  <si>
    <t>LT 230 kV BALBINA - BALBINA C-1 AM</t>
  </si>
  <si>
    <t>LT 230 kV BALBINA - BALBINA C-2 AM</t>
  </si>
  <si>
    <t>LT 230 kV BALBINA - BALBINA C-3 AM</t>
  </si>
  <si>
    <t>LT 230 kV BALBINA - BALBINA C-4 AM</t>
  </si>
  <si>
    <t>LT 230 kV BALBINA - BALBINA C-5 AM</t>
  </si>
  <si>
    <t xml:space="preserve">ARAQUARI (HYOSUNG) </t>
  </si>
  <si>
    <t xml:space="preserve">ASSIS </t>
  </si>
  <si>
    <t xml:space="preserve">C.MOURAO </t>
  </si>
  <si>
    <t xml:space="preserve">CAXIAS SUL 5 </t>
  </si>
  <si>
    <t xml:space="preserve">D.SANTA CRUZ </t>
  </si>
  <si>
    <t xml:space="preserve">FORQUILHINHA </t>
  </si>
  <si>
    <t xml:space="preserve">FOZ DO CHAPECO </t>
  </si>
  <si>
    <t xml:space="preserve">GASPAR 2 </t>
  </si>
  <si>
    <t xml:space="preserve">GRAVATAI 2 </t>
  </si>
  <si>
    <t xml:space="preserve">ITA </t>
  </si>
  <si>
    <t xml:space="preserve">JOINVILLE GM </t>
  </si>
  <si>
    <t xml:space="preserve">JOINVILLE SANTA CATARINA </t>
  </si>
  <si>
    <t xml:space="preserve">L.GRANDE </t>
  </si>
  <si>
    <t xml:space="preserve">MACHADINHO </t>
  </si>
  <si>
    <t xml:space="preserve">MARINGA </t>
  </si>
  <si>
    <t xml:space="preserve">MONTE CLARO </t>
  </si>
  <si>
    <t xml:space="preserve">NOVA ANDRADINA </t>
  </si>
  <si>
    <t xml:space="preserve">NOVA PRATA 2 </t>
  </si>
  <si>
    <t xml:space="preserve">OSORIO 2 </t>
  </si>
  <si>
    <t xml:space="preserve">PAL.PINHEIRA </t>
  </si>
  <si>
    <t xml:space="preserve">TIJUCAS </t>
  </si>
  <si>
    <t xml:space="preserve">U.MIMOSO </t>
  </si>
  <si>
    <t>UHE BALBINA</t>
  </si>
  <si>
    <t>IVINHEMA 2</t>
  </si>
  <si>
    <t>(4) These transmission assets are not part of the core network. They are connecting branches of the generation enterprises. The concession contracts are the same as those of the plants: a) Manso-Nobres: CT 010.2000; B) Batalha-Paracatu: CT 002.2006; C) Simplício-Rocha León 1 and 2: CT 003.2006.</t>
  </si>
  <si>
    <t>(5) The 230kV TL is in the concession contract of HPU Manso, not having, for this reason, its own AAR. As it belongs to a generation contract, Furnas has only 70% of the line.</t>
  </si>
  <si>
    <t>CALÇOENE (1)</t>
  </si>
  <si>
    <t>COARACY NUNES (1)</t>
  </si>
  <si>
    <t>EPITACIOLÂNDIA (1)</t>
  </si>
  <si>
    <t>EQUATORIAL (1)</t>
  </si>
  <si>
    <t>MACAPÁ II (1)</t>
  </si>
  <si>
    <t>PORTUÁRIA (1)</t>
  </si>
  <si>
    <t>SANTA RITA (1)</t>
  </si>
  <si>
    <t>SANTANA (1)</t>
  </si>
  <si>
    <t>SENA MADUREIRA (1)</t>
  </si>
  <si>
    <t>TARTARUGALZINHO (1)</t>
  </si>
  <si>
    <t>2019 Budget</t>
  </si>
  <si>
    <t>Others (1)</t>
  </si>
  <si>
    <t>(1) Others are: Environmental quality, infrastructure, "Luz Para Todos" (Light For All Program) and technological development.</t>
  </si>
  <si>
    <t>Generation – Partnership Investments</t>
  </si>
  <si>
    <t>UHE Belo Monte</t>
  </si>
  <si>
    <t xml:space="preserve">Eletrobras Holding (15,00%)
Chesf (15,00%)
Eletronorte (19,98%)
Privados  (50,02%)
</t>
  </si>
  <si>
    <t>UHE Sinop</t>
  </si>
  <si>
    <t xml:space="preserve">UEE Acauã </t>
  </si>
  <si>
    <t>UEE Arapapá</t>
  </si>
  <si>
    <t>UEE Caititu 2</t>
  </si>
  <si>
    <t>UEE Caititu 3</t>
  </si>
  <si>
    <t>UEE Carcará</t>
  </si>
  <si>
    <t>UEE Corrupião 3</t>
  </si>
  <si>
    <t>UEE Teiú 2</t>
  </si>
  <si>
    <t>UEE Papagaio</t>
  </si>
  <si>
    <t>UEE Tamanduá Mirim 2</t>
  </si>
  <si>
    <t>3x150</t>
  </si>
  <si>
    <t xml:space="preserve">20, 22, 23, 31 and 33 years </t>
  </si>
  <si>
    <t>19, 24, 26, 32 and 35 years</t>
  </si>
  <si>
    <t xml:space="preserve">Transmissora Matogrossense de Energia S.A. </t>
  </si>
  <si>
    <t xml:space="preserve">Brasventos Eolo Geradora de Energia S.A. </t>
  </si>
  <si>
    <t xml:space="preserve">Brasventos Miassaba 3 Geradora de Energia S.A. </t>
  </si>
  <si>
    <t xml:space="preserve">Rei dos Ventos 3 Geradora de Energia S.A. </t>
  </si>
  <si>
    <t>Norte  Energia S.A.</t>
  </si>
  <si>
    <t xml:space="preserve">Companhia Energética Sinop S.A. </t>
  </si>
  <si>
    <t>Elebrobras (1)</t>
  </si>
  <si>
    <t>Caldas Novas Transmissão S.A. (3)</t>
  </si>
  <si>
    <t>Baguari Energia S.A. (4)</t>
  </si>
  <si>
    <t>Enerpeixe S.A. (4)</t>
  </si>
  <si>
    <t>Teles Pires Participações S.A. (4)</t>
  </si>
  <si>
    <t>Madeira Energia S.A. (4)</t>
  </si>
  <si>
    <t>Retiro Baixo Energética S.A. (4)</t>
  </si>
  <si>
    <t>Serra do Facão Energia S.A. (4)</t>
  </si>
  <si>
    <t>Empresa de Energia São Manoel S.A. (4)</t>
  </si>
  <si>
    <t>450</t>
  </si>
  <si>
    <t>Baguari Energia S.A. (1)</t>
  </si>
  <si>
    <t>Enerpeixe S.A. (1)</t>
  </si>
  <si>
    <t>Madeira Energia AS (1) (2)</t>
  </si>
  <si>
    <t>Empresa de Energia São Manoel S.A. (1)</t>
  </si>
  <si>
    <t>Teles Pires Participações S.A. (1)</t>
  </si>
  <si>
    <t>Oct/13</t>
  </si>
  <si>
    <t xml:space="preserve">Holding (78%) </t>
  </si>
  <si>
    <t xml:space="preserve">Holding (99,99%) </t>
  </si>
  <si>
    <t xml:space="preserve">Enerpeixe S.A. </t>
  </si>
  <si>
    <t xml:space="preserve">Transnorte Energia S.A.  </t>
  </si>
  <si>
    <t>Furnas (1)(2)</t>
  </si>
  <si>
    <t>(1) AAR cycle 2018/2019 established by ReH 2,408 / 2018 is priced at 06/01/2018, effective as of July 1, 2018. It includes the new AAR Additional of 3Q18 and 4Q18.</t>
  </si>
  <si>
    <t>(3) Considering the enterprise associated with TL Mascarenhas Linhares (CC 006/2010), the NOS issued the TLDs 107/8/2018, 108/8/2018, 109/8/2018 and 110/8/2018 recognizing the test phase operation on 07/17/2018 and commercial operation on 08/14/2018, and Furnas started to receive the revenue.</t>
  </si>
  <si>
    <t>(2) Entreprise will be transferred to Eletrobras after approval by the responsible sectoral entities and the financing agents, according to the case. Auction expected to be held in the second half of 2018.</t>
  </si>
  <si>
    <t>(4) There is no AAR because equipments are of  the generating plant restricted interest.</t>
  </si>
  <si>
    <t>(1) Remuneration included in the AAR of the transmission line.</t>
  </si>
  <si>
    <t>(2) On 08/28/2018, the shareholders approved the capital increase of the company and paid for this increase. On 10/2/2018, FURNAS subscribed the portion of the unsubscribed subscriptions by CEMIG and SAAG. The amount subscribed increased its shareholding to 41.54%. Furnas made financial contributions to MESA, due to the approval of the SPE Extraordinary General Meeting (10/03/2018), which increased the subscribed capital by R$ 300 million. Odebrecht Energia do Brasil and Caixa FIP Amazônia did not subscribe and the shareholding of Furnas increased to 42.46%. A new capital increase was approved at the Extraordinary Shareholders 'Meeting held on November 29, 2011 and after Furnas' contribution, its shareholding increased to 43.06%.</t>
  </si>
  <si>
    <t>(3) On June 4, 2018, Eletrosul concluded, as provided in the Terms of Transfer in Lieu of Payment with Eletrobras, the sale of the entire equity interest in the SPE.</t>
  </si>
  <si>
    <t>(4) On June 6, 2018, Eletrosul concluded, as provided in the Terms of Transfer in Lieu of Payment with Eletrobras, the sale of the entire equity interest in the SPE.</t>
  </si>
  <si>
    <t>*On December 29, 2017 Eletrosul concluded, as provided in the Terms of Transfer in Lieu of Payment with Eletrobras, the sale of the entire equity interest in the SPE.</t>
  </si>
  <si>
    <t>(1) Value of Total Investment on the basis of the Business Plan of the enterprise.</t>
  </si>
  <si>
    <t xml:space="preserve">SS Farroupilha - Implementation of the 3rd transformer  230/69 kV and connections. </t>
  </si>
  <si>
    <t>SS BLUMENAU  - Installation of the 2nd Bar Reactor Bank 525 kV</t>
  </si>
  <si>
    <t>SS AREIA - double bar arrangement and protective installation</t>
  </si>
  <si>
    <t>SS LONDRINA -  Installation of the 1st and 2nd Bar Reactors Banks (Single-phase) 525 kV - 150 Mvar and connections</t>
  </si>
  <si>
    <t>SS DESTERRO -Installation of the 1st and the 2nd Bar Reactor Bank 230 kV (2x50Mvar)</t>
  </si>
  <si>
    <t>SS PALHOÇA - Substitution of 84 MVA transformer for 150 MVA.</t>
  </si>
  <si>
    <t xml:space="preserve">SS  IJUÍ -  Installations of the 3rd Transformer </t>
  </si>
  <si>
    <r>
      <t>S</t>
    </r>
    <r>
      <rPr>
        <u/>
        <sz val="7"/>
        <color theme="1" tint="0.249977111117893"/>
        <rFont val="Verdana"/>
        <family val="2"/>
      </rPr>
      <t>S</t>
    </r>
    <r>
      <rPr>
        <sz val="7"/>
        <color theme="1" tint="0.249977111117893"/>
        <rFont val="Verdana"/>
        <family val="2"/>
      </rPr>
      <t xml:space="preserve"> PALHOÇA J - Subtitution of TF2 and TF3 transformers for 150 MVA ones.</t>
    </r>
  </si>
  <si>
    <t>SS Curitiba - circuit breakers replacement</t>
  </si>
  <si>
    <t>SS Siderópolis: Reinforcements (REA 7,528/2018)</t>
  </si>
  <si>
    <t>SS LONDRINA COPEL - Expansion ELETROSUL</t>
  </si>
  <si>
    <t xml:space="preserve">SS Joinville - “L” Expansion </t>
  </si>
  <si>
    <t>Law 12,783 (O&amp;M)</t>
  </si>
  <si>
    <t>Integral responsibility
(not renewed by Law 12,783)</t>
  </si>
  <si>
    <t>Corporate AAR</t>
  </si>
  <si>
    <t>Energy Assured (MW Average)</t>
  </si>
  <si>
    <t>Complexo de Tucuruí</t>
  </si>
  <si>
    <t>HPP Curuá-Una (1)</t>
  </si>
  <si>
    <t>TPP Senador Arnon Afonso Farias de Mello (2)</t>
  </si>
  <si>
    <t>TPP Araguaia (3)</t>
  </si>
  <si>
    <t xml:space="preserve"> - </t>
  </si>
  <si>
    <t>2Q19</t>
  </si>
  <si>
    <t>AUCTION PRODUCT 2014 - 2019
AUCTION PRODUCT 2018 - 2019
AUCTION PRODUCT 2019 - 2020</t>
  </si>
  <si>
    <t>Mascarenhas de Moraes (6)</t>
  </si>
  <si>
    <t>Simplício (7)</t>
  </si>
  <si>
    <t>Anta (7)(8)</t>
  </si>
  <si>
    <t>Serra da Mesa (48,46%) (6) (9)</t>
  </si>
  <si>
    <t>Manso (70%) (6) (9)</t>
  </si>
  <si>
    <t xml:space="preserve">Santa Cruz (10) </t>
  </si>
  <si>
    <t>TPP ANAMÃ</t>
  </si>
  <si>
    <t>TPP ANORI</t>
  </si>
  <si>
    <t>TPP CAAPIRANGA</t>
  </si>
  <si>
    <t>TPP CODAJÁS</t>
  </si>
  <si>
    <t>(3) Ordinance MME 331 of 08.14.2018 - Offical Gazette (DOU) 08.15.2018, authorizes the hiring to be cancelled, in its totality, of the TPP named Araguaia. Eletronorte, through CE-CRR-0118, dated 06.20.2018, requested ANEEL to revoke the authorization granted by TPP Araguaia. However, the Association of Municipalities ofAraguaia - AMA filed a Public Civil Action No. 2803-97.2018.811.008 with Eletronorte in the Court of Mato Grosso, and it was granted injunctive relief. Eletronorte, through CE-CRR-0144, dated 07.08.2018, requested ANEEL the process suspension. On 10.11.2018 Eletronorte filed a lawsuit before the Federal Court (Case No. 1021506-05.2018.4.01.3400) to discuss the matter but the judgment is still pending.</t>
  </si>
  <si>
    <t>(7) 175.40 MW average corresponds to Simplício's assured energy only. The Simplício-Anta complex has 333.70 of installed capacity and 191.30 MW of assured energy after Anta started its commercial operation.</t>
  </si>
  <si>
    <t>(8) The GU01 started test operation on 07/04/2018 and commercial operation on 08/10/2018; GU2 started test operation on 09/06/2018 and commercial operation on 10/11/2018. The values ​​of installed capacity and assured energy were updated based on the start of commercial operation of GU2.</t>
  </si>
  <si>
    <t>(9) HPPs shared, but FURNAS acquires the fraction of the partner through energy purchase contracts - considered Assuered Energy and total generation of each HPP.</t>
  </si>
  <si>
    <t>Itumbiara (1)(2)</t>
  </si>
  <si>
    <t>Sobradinho</t>
  </si>
  <si>
    <t>Eletronorte (1)</t>
  </si>
  <si>
    <t>CGTEE (1)</t>
  </si>
  <si>
    <t>(2) Amounts in U$/KW.</t>
  </si>
  <si>
    <t>(3) Tariff (defined in ITAIPU as the unitary cost of the power service) used in the contracted power billing.</t>
  </si>
  <si>
    <t>Furnas (2)</t>
  </si>
  <si>
    <t>Amazonas GT (3)</t>
  </si>
  <si>
    <t>(2) Considering business competence.</t>
  </si>
  <si>
    <t xml:space="preserve">(3) Flores and Iranduba plants (leased plants) are responsible for the fuels purchase directly. </t>
  </si>
  <si>
    <t>(7) TL 138kV was built to supply the residential village, at the time of HPU implementation. However, the population once supplied still needed to be served. Unsuccessfully, an attempt to transfer this TL to Cemat was done. Furnas maintains this TL but there is no associated revenue.</t>
  </si>
  <si>
    <t>(*) Enterprises in operation which do not have right to AAR.</t>
  </si>
  <si>
    <t>BOA VISTA- SANTA ELENA (1)</t>
  </si>
  <si>
    <t>COARACY NUNES - SANTANA  - C1 (1)</t>
  </si>
  <si>
    <t>COARACY NUNES - SANTANA  - C2 (1)</t>
  </si>
  <si>
    <t>COARACY NUNES - TARTARUGALZINHO (1)</t>
  </si>
  <si>
    <t>EQUATORIAL - SANTA RITA (1)</t>
  </si>
  <si>
    <t>SANTANA – EQUATORIAL (1)</t>
  </si>
  <si>
    <t>SANTANA - MACAPÁ II (1)</t>
  </si>
  <si>
    <t>SANTANA – PORTUÁRIA (1)</t>
  </si>
  <si>
    <t>SANTANA - SANTA RITA (1)</t>
  </si>
  <si>
    <t>TARTARUGALZINHO – AMAPÁ (1)</t>
  </si>
  <si>
    <t>TARTARUGALZINHO – CALÇOENE (1)</t>
  </si>
  <si>
    <t>São Luiz II - UTE São Luiz (1)</t>
  </si>
  <si>
    <t>Samuel (Usina) - Samuel (SE) (1)</t>
  </si>
  <si>
    <t>Chesf (1) (2) (3)</t>
  </si>
  <si>
    <t>Eletronuclear (4) (5) (6)</t>
  </si>
  <si>
    <t>Furnas (7) (8) (9)</t>
  </si>
  <si>
    <t>(2) Construction paralyzed, due to the judicial reorganization of the leading company of Consórcio Construtora (up to the present moment). The strategy underway is to subdivide Casa Nova I (180 MW) into 7 parks (Casa Nova A, B, ... G). For the Casa Nova A and Casa Nova B conclusion (18 x 1.5 MW = 27 MW), which is in a more advanced stage of construction, it is in the due diligence process to raise the missing items to conclude the hiring phase. In September / 2018 the preliminary report on due diligence was delivered. The final Commercial Technical Report is expected to be delivered in October / 2018, including the scope and budget for completing parks A and B. The current forecast is for park A to be started in 2018 and completed in 2019 and park B to be initiated in 2019 and completed in 2020. For the wind farms Casa Nova C, D, E, F and G, the predictions are that they be concluded via SPEs, after the Public Call for the selection of partners.</t>
  </si>
  <si>
    <t>(3) Wind farm project without grants and not-traded energy</t>
  </si>
  <si>
    <t>(5) The go live date changed to 01/01/2026 according to RDE 1434.002 / 18 of 11/06/2018.</t>
  </si>
  <si>
    <t xml:space="preserve">(6) No operating license for Angra 3. It is considered 40 years from 01.01.2026 by analogy with Angra 2. </t>
  </si>
  <si>
    <t>Norte Energia S.A. (1)</t>
  </si>
  <si>
    <t>Tamanduá Mirim 2 Energia S.A. (2)</t>
  </si>
  <si>
    <t>Central Geradora Eólica Famosa I S.A. (3) (4)</t>
  </si>
  <si>
    <t>Central Geradora Eólica Pau Brasil S.A. (3) (4)</t>
  </si>
  <si>
    <t>Central Geradora Eólica Rosada S.A. (3) (4)</t>
  </si>
  <si>
    <t>Central Geradora Eólica São Paulo S.A. (3) (4)</t>
  </si>
  <si>
    <t>Energia dos Ventos V S.A. (4) (*)</t>
  </si>
  <si>
    <t>Energia dos Ventos VI S.A. (4) (*)</t>
  </si>
  <si>
    <t>Energia dos Ventos VII S.A. (4) (*)</t>
  </si>
  <si>
    <t>Energia dos Ventos VIII S.A. (4) (*)</t>
  </si>
  <si>
    <t>Energia dos Ventos IX S.A. (4) (*)</t>
  </si>
  <si>
    <t>Bom Jesus Eólica S.A. (3) (4)</t>
  </si>
  <si>
    <t>Cachoeira Eólica S.A. (3) (4)</t>
  </si>
  <si>
    <t>Pitimbu Eólica S.A. (3) (4)</t>
  </si>
  <si>
    <t>São Caetano Eólica S.A. (3) (4)</t>
  </si>
  <si>
    <t>São Caetano I Eólica S.A. (3) (4)</t>
  </si>
  <si>
    <t>São Galvão Eólica S.A. (3) (4)</t>
  </si>
  <si>
    <t>Carnaúba I Eólica S.A. (3) (4)</t>
  </si>
  <si>
    <t>Carnaúba II Eólica S.A. (3) (4)</t>
  </si>
  <si>
    <t>Carnaúba III Eólica S.A. (3) (4)</t>
  </si>
  <si>
    <t>Carnaúba V Eólica S.A. (3) (4)</t>
  </si>
  <si>
    <t>Cervantes I Eólica S.A. (3) (4)</t>
  </si>
  <si>
    <t>Cervantes II Eólica S.A. (3) (4)</t>
  </si>
  <si>
    <t>Punaú I Eólica S.A. (3) (4)</t>
  </si>
  <si>
    <t>Geradora Eólica Arara Azul S.A.(4) (5)</t>
  </si>
  <si>
    <t>Geradora Eólica Bentevi S.A. (4) (5)</t>
  </si>
  <si>
    <t>Geradora Eólica Ouro Verde I S.A. (4) (5)</t>
  </si>
  <si>
    <t>Geradora Eólica Ouro Verde II S.A.(4) (5)</t>
  </si>
  <si>
    <t>Geradora Eólica Ouro Verde III S.A.(4) (5)</t>
  </si>
  <si>
    <t>Geradora Eólica Ventos de Santa Rosa S.A.(4) (5)</t>
  </si>
  <si>
    <t>Geradora Eólica Ventos de Uirapuru S.A.(4) (5)</t>
  </si>
  <si>
    <t>Geradora Eólica Ventos do Angelim S.A.(4) (5)</t>
  </si>
  <si>
    <t>Consórcio Serra do Mel (5)</t>
  </si>
  <si>
    <t>Consórcio Serra do Mel(5)</t>
  </si>
  <si>
    <t>Geradora Eólica Itaguaçu da Bahia SPE S.A (4) (5)</t>
  </si>
  <si>
    <t>Geradora Eólica Ventos de Santa Luiza SPE S.A (4) (5)</t>
  </si>
  <si>
    <t>Geradora Eólica Ventos de Santa Madalena SPE S.A (4) (5)</t>
  </si>
  <si>
    <t>Geradora Eólica Ventos de Santa Marcella SPE S.A (4) (5)</t>
  </si>
  <si>
    <t>Geradora Eólica Ventos de Santa Vera SPE S.A (4) (5)</t>
  </si>
  <si>
    <t>Geradora Eólica Ventos de Santo Antônio SPE S.A (4) (5)</t>
  </si>
  <si>
    <t>Geradora Eólica Ventos de São Bento SPE S.A (4) (5)</t>
  </si>
  <si>
    <t>Geradora Eólica Ventos de São Cirilo SPE S.A (4) (5)</t>
  </si>
  <si>
    <t>Geradora Eólica Ventos de São João SPE S.A (4) (5)</t>
  </si>
  <si>
    <t>Geradora Eólica Ventos de São Rafael SPE S.A (4) (5)</t>
  </si>
  <si>
    <t>(5) Complexos de Acaraú, Serra do Mel, Famosa III and Itaguaçu had its energy hiring fully undone in Mechanism of Compensation of Surpluses and Deficits - MCSD - Permanent Reduction. (Normative Resolution ANEEL nº 693, of December 15, 2015). Furnas has already requested the revocation, without penalties, of the concessions of the projects which had the hiring undone in this Mechanism, but still awaits response from Aneel. In addition, as approved by the Furnas Board of Directors, the consortiums of the Serra do Mel I, II and III Projects were notified of Furnas' decision to extinguish the Consortium.</t>
  </si>
  <si>
    <t>(2) Assured Energy amended by MME Ordinance 335/2017.</t>
  </si>
  <si>
    <t>(3) The enterprises that participated in the Competitive Mechanism of Hiring-undone Energy Reserve of 2017, (Decree 9,019/2017) and were successful. The result of the process mentioned before and the return of the grants by ANEEL was approved, except for Famosa 1, which is still under regularization process by ANEEL.</t>
  </si>
  <si>
    <t>(*) It was considered the evolution of civil works for the whole complex, since the entrepreneur does not follow the physical progress per park.</t>
  </si>
  <si>
    <t>Paraíso-Açu II</t>
  </si>
  <si>
    <t>Açu II-Mossoró II</t>
  </si>
  <si>
    <t>SS – Pecém II, 500/230 kV;
SS – Aquiraz, 230/69 kV</t>
  </si>
  <si>
    <t>(1) Based on Article 2 of Ordinance No. 432 of July 17, 2012, it should not consider AAR for the enterprise. It should be noted: The authorized company has entire responsibility to install the WPP São Januário 'Restricted Interest Transmission System' made up of: an Elevating Substation, next to the Plant, and a 69 kV Transmission Line, connecting the Elevating Substation to the 69 kV bus of 'Coleção Aracati II Substation', result of the Public Call nº 01/2012-ANEEL, in accordance with the applicable norms and regulations.</t>
  </si>
  <si>
    <t>UHE Dardanelos</t>
  </si>
  <si>
    <t>Parque Eólico Miassaba 3 (*)</t>
  </si>
  <si>
    <t>Parque Eólico Rei dos Ventos 1 (*)</t>
  </si>
  <si>
    <t>Parque Eólico Rei dos Ventos 3 (*)</t>
  </si>
  <si>
    <t>UHE Jirau</t>
  </si>
  <si>
    <t xml:space="preserve">UEE Santa Joana I </t>
  </si>
  <si>
    <t xml:space="preserve">UEE Santa Joana III </t>
  </si>
  <si>
    <t>UEE Santa Joana IV</t>
  </si>
  <si>
    <t>UEE Santa Joana V</t>
  </si>
  <si>
    <t>UEE Santa Joana VII</t>
  </si>
  <si>
    <t>UEE Santo Augusto IV</t>
  </si>
  <si>
    <t>UEE Caiçara I</t>
  </si>
  <si>
    <t>UEE Caiçara II</t>
  </si>
  <si>
    <t>UEE Junco I</t>
  </si>
  <si>
    <t>UEE Junco II</t>
  </si>
  <si>
    <t>UHE Peixe Angical</t>
  </si>
  <si>
    <t>UHE Baguari</t>
  </si>
  <si>
    <t>UHE Retiro Baixo</t>
  </si>
  <si>
    <t>UHE Foz de Chapecó</t>
  </si>
  <si>
    <t>UHE Serra do Facão</t>
  </si>
  <si>
    <t>UHE Teles Pires</t>
  </si>
  <si>
    <t>UHE Três Irmãos</t>
  </si>
  <si>
    <t>UHE São Manoel</t>
  </si>
  <si>
    <t>Parques eólicos de Cerro Chato IV, V, VI, Ibirapuitã e Trindade</t>
  </si>
  <si>
    <t>Parques eólicos Geribatu I a X</t>
  </si>
  <si>
    <t xml:space="preserve">Parques eólicos Chuí I a V, e Minuano I e II </t>
  </si>
  <si>
    <t>Parques eólicos Verace 24 a 27</t>
  </si>
  <si>
    <t>Parques eólicos Verace 28 a 31</t>
  </si>
  <si>
    <t>Parques eólicos Verace 34 a 36</t>
  </si>
  <si>
    <t>Parque eólico Chuí 09</t>
  </si>
  <si>
    <t>UEE</t>
  </si>
  <si>
    <t>(16) There was a business combination and SPE Chuí Holding S.A. became a subsidiary of SPE Santa Vitória do Palmar S.A. On 29 December, 2017, Eletrosul concluded, as provided in the Terms of Transfer in Lieu of Payment with Eletrobras, the sale of the entire equity interest in the SPE.</t>
  </si>
  <si>
    <t>(17) On 29 December, 2017, Eletrosul concluded, as provided in the Terms of Transfer in Lieu of Payment with Eletrobras, the sale of the entire equity interest in the SPE.</t>
  </si>
  <si>
    <t>Complexo Eólico Pindaí II - Coqueirinho e Papagaio</t>
  </si>
  <si>
    <t>Chesf (99,96%) 
Sequóia (0,04%)</t>
  </si>
  <si>
    <t xml:space="preserve">Eletrobras System    </t>
  </si>
  <si>
    <t xml:space="preserve">(1)  The plant is out of operation since  07.04.2014. The Data Collection System - SCD has been disabled. </t>
  </si>
  <si>
    <t>Retiro Baixo Energética S.A. (1)</t>
  </si>
  <si>
    <t>Serra do Facão Energia S.A. (1)</t>
  </si>
  <si>
    <t xml:space="preserve">Belo Monte Transmissora de Energia S.A. </t>
  </si>
  <si>
    <t>Luziânia-Niquelândia</t>
  </si>
  <si>
    <t>Fronteira Oeste Transmissora de Energia S.A. (Fote) (6)</t>
  </si>
  <si>
    <t>Coxipó-Cuiabá-Rondonópolis (MT), SE Seccionadora Cuiabá</t>
  </si>
  <si>
    <t>LT Jauru / Cuiabá, em 230 kV, Mato Grosso</t>
  </si>
  <si>
    <t>Oriximiná - Silves - Lechuga (AM), SE Silves (ex-Itacoatiara) e SE Lechuga (ex-Cariri)</t>
  </si>
  <si>
    <t>Coletora Porto Velho (RO) - Araraquara (SPE)</t>
  </si>
  <si>
    <t>SE Conversora Xingu - SE Conversora Estreito</t>
  </si>
  <si>
    <t>LT Coletora Porto Velho/ Araraquara II, CS</t>
  </si>
  <si>
    <t>LT Ceará Mirim/João Câmara II
LT Ceará Mirim/ Extremoz II
LT Ceará Mirim/ Campina III, 500 kV
LT Campina Grande III/Campina Grande II, 230 kV</t>
  </si>
  <si>
    <t>UHE Baguari - SE Baguari</t>
  </si>
  <si>
    <t>LT Peixe Angical – Gurupi *</t>
  </si>
  <si>
    <t>UHE Retiro Baixo – SE Curvelo</t>
  </si>
  <si>
    <t>UHE Serra do Facão – SE Celg de Catalão</t>
  </si>
  <si>
    <t xml:space="preserve">Quirinópolis - UTE Quirinópolis </t>
  </si>
  <si>
    <t xml:space="preserve">Quirinópolis - UTE Boavista </t>
  </si>
  <si>
    <t>Jataí - UTE Jataí</t>
  </si>
  <si>
    <t>Jataí - UTE Água Emendada</t>
  </si>
  <si>
    <t>Edéia - UTE Tropical Bionenergia I e II</t>
  </si>
  <si>
    <t>LT Usina a SE elevadora</t>
  </si>
  <si>
    <t>LT SE  São Manoel - SE Paranaíta</t>
  </si>
  <si>
    <t>LT UHE Teles Pires-Paranaíta</t>
  </si>
  <si>
    <t>SE Luziânia
SE Niquelândia</t>
  </si>
  <si>
    <t>Eletrosul (100%)**</t>
  </si>
  <si>
    <t>Eletrosul (51%)**</t>
  </si>
  <si>
    <t>Seccionamento LT Alegrete 1 - Santa Maria 1</t>
  </si>
  <si>
    <t>Linha de Transmissão Foz do Chapecó - Pinhalzinho 2 (C1)</t>
  </si>
  <si>
    <t>Jun/14
Aug/15</t>
  </si>
  <si>
    <t>May/42
May/42</t>
  </si>
  <si>
    <t xml:space="preserve"> May/13</t>
  </si>
  <si>
    <t>** According to Aneel Resolution nº 2,408 / 2018.</t>
  </si>
  <si>
    <t>* TL does not belong to the SPE</t>
  </si>
  <si>
    <t>(6) AAR included in SS Santa Maria 3.</t>
  </si>
  <si>
    <t>(5) In 2Q19 - we inform that SPE TSBE's revenue classification understanding changed in the amount of R$ 8,193,374.02, which became Transmission Line Function revenue and no longer Substation revenue.</t>
  </si>
  <si>
    <t>BRASNORTE Transmissora de Energia S.A. (1)</t>
  </si>
  <si>
    <t>Transmissora Matogrossense de Energia S.A. – TME (1)</t>
  </si>
  <si>
    <t xml:space="preserve">Belo Monte Transmissora de Energia S/A - BMTE </t>
  </si>
  <si>
    <t>Interligação Elétrica Garanhuns S.A. (2)</t>
  </si>
  <si>
    <t>Luziânia Niquelândia Transmissora S.A. (2)</t>
  </si>
  <si>
    <t xml:space="preserve">Goiás Transmissão S.A. </t>
  </si>
  <si>
    <t>Companhia Transleste de Transmissão (2)</t>
  </si>
  <si>
    <t>Companhia Transirapé de Transmissão (2)</t>
  </si>
  <si>
    <t>Etau (5)</t>
  </si>
  <si>
    <t>Transmissora Sul Litorânea de Energia - TSLE (7)</t>
  </si>
  <si>
    <t>Fronteira Oeste Transmissora de Energia S.A. (Fote) (7)</t>
  </si>
  <si>
    <t>(3) Remuneration included in the Transmission Line AAR.</t>
  </si>
  <si>
    <t>(5) Line entries and inscriptions associated with Campos Novos - Santa Marta TL located at the substations. On June 4, 2018, Eletrosul concluded, as provided in the Terms of Transfer in Lieu of Payment with Eletrobras, the sale of the entire equity interest in the SPE.</t>
  </si>
  <si>
    <t>(7) According to Aneel Resolution nº 2,408 / 2018.</t>
  </si>
  <si>
    <t>(6) In 2Q19 - we inform that SPE TSBE's revenue classification understanding changed in the amount of R$ 8,193,374.02, which became Transmission Line Function revenue and no longer Substation revenue.</t>
  </si>
  <si>
    <t>Fortim (8)</t>
  </si>
  <si>
    <t>LT 138 kV ADRIANOPOLIS /CEPEL C-1 RJ</t>
  </si>
  <si>
    <t>LT 138 kV ADRIANOPOLIS /CEPEL C-2 RJ</t>
  </si>
  <si>
    <t>LT 138 kV ADRIANOPOLIS /MAGE C-1 RJ</t>
  </si>
  <si>
    <t>LT 138 kV ADRIANOPOLIS /MAGE C-2 RJ</t>
  </si>
  <si>
    <t>LT 138 kV ALCANTARA /ADRIANOPOLIS C-1 RJ</t>
  </si>
  <si>
    <t>LT 138 kV ALCANTARA /ADRIANOPOLIS C-2 RJ</t>
  </si>
  <si>
    <t>LT 138 kV ALCANTARA /ADRIANOPOLIS C-3 RJ</t>
  </si>
  <si>
    <t>LT 138 kV ANGRA AMPLA /MURIQUI C-1 RJ</t>
  </si>
  <si>
    <t>LT 138 kV ANGRA FUR /ANGRA AMPLA C-1 RJ</t>
  </si>
  <si>
    <t>LT 138 kV ANGRA FUR /JACUACANGA C-1 RJ</t>
  </si>
  <si>
    <t>LT 138 kV ANGRA FUR /SANTA CRUZ C-1 RJ</t>
  </si>
  <si>
    <t>LT 138 kV C. PAULISTA /VOLTA REDONDA C-1 SP/RJ</t>
  </si>
  <si>
    <t>LT 138 kV C. PAULISTA /VOLTA REDONDA C-2 SP/RJ</t>
  </si>
  <si>
    <t>LT 138 kV CAMPOS /C.ITAPEMIRIM C-1 RJ/ES</t>
  </si>
  <si>
    <t>LT 138 kV CAMPOS /C.ITAPEMIRIM C-2 RJ/ES</t>
  </si>
  <si>
    <t>LT 138 kV CAMPOS /IRIRI C-1 RJ</t>
  </si>
  <si>
    <t>LT 138 kV CAMPOS /ROCHA LEAO C-1 RJ</t>
  </si>
  <si>
    <t>LT 138 kV IMBARIE /SAO JOSE C-1 RJ</t>
  </si>
  <si>
    <t>LT 138 kV IMBARIE /SAO JOSE C-2 RJ</t>
  </si>
  <si>
    <t>LT 138 kV IRIRI /ROCHA LEAO C-2 RJ</t>
  </si>
  <si>
    <t>LT 138 kV JACAREPAGUA /ARI FRANCO C-1 RJ</t>
  </si>
  <si>
    <t>LT 138 kV JACAREPAGUA /COSMOS C-1 RJ</t>
  </si>
  <si>
    <t>LT 138 kV JACAREPAGUA /PALMARES C-1 RJ</t>
  </si>
  <si>
    <t>LT 138 kV JACAREPAGUA /ZONA INDUSTR. C-1 RJ</t>
  </si>
  <si>
    <t>LT 138 kV SANTA CRUZ /ZONA INDUSTR. C-3 RJ</t>
  </si>
  <si>
    <t>LT 138 kV SANTA CRUZ /ZONA OESTE C-1 RJ</t>
  </si>
  <si>
    <t>LT 138 kV SANTA CRUZ /ZONA OESTE C-2 RJ</t>
  </si>
  <si>
    <t>LT 138 kV JACAREPAGUA /MATO ALTO C-1 RJ</t>
  </si>
  <si>
    <t>LT 138 kV SANTA CRUZ /ZONA INDUSTR. C-1 RJ</t>
  </si>
  <si>
    <t>LT 138 kV SANTA CRUZ /ZONA INDUSTR. C-2 RJ</t>
  </si>
  <si>
    <t>LT 138 kV USI CAMPOS /CAMPOS C-1 RJ</t>
  </si>
  <si>
    <t>LT 138 kV USI CAMPOS /CAMPOS C-2 RJ</t>
  </si>
  <si>
    <t>LT 230 kV AGUAS LINDAS /BRAS. SUL C-1 GO/DF</t>
  </si>
  <si>
    <t>LT 230 kV BARRO ALTO /AGUAS LINDAS C-1 GO</t>
  </si>
  <si>
    <t>LT 230 kV BARRO ALTO /NIQUELANDIA C-1 GO</t>
  </si>
  <si>
    <t>LT 230 kV BRAS. GERAL /BRAS. SUL C-1 DF</t>
  </si>
  <si>
    <t>LT 230 kV BRAS. GERAL /BRAS. SUL C-2 DF</t>
  </si>
  <si>
    <t>LT 230 kV BRAS. SUL /PIRINEUS C-1 DF/GO</t>
  </si>
  <si>
    <t>LT 230 kV ITUMBIARA /C. DOURADA C-1 MG/GO</t>
  </si>
  <si>
    <t>LT 230 kV ITUMBIARA /RIO VERDE FUR C-1 MG/GO</t>
  </si>
  <si>
    <t>LT 230 kV ITUMBIARA /RIO VERDE FUR C-2 MG/GO</t>
  </si>
  <si>
    <t>LT 230 kV PIRINEUS /XAVANTES C-1 GO</t>
  </si>
  <si>
    <t>LT 230 kV RIO VERDE FUR / BARRA PEIXE C-1 GO/MT</t>
  </si>
  <si>
    <t>LT 230 kV RIO VERDE FUR /C. DOURADA C-1 GO</t>
  </si>
  <si>
    <t>LT 230 kV RIO VERDE FUR / BARRA PEIXE C-2 GO/MT</t>
  </si>
  <si>
    <t>LT 230 kV RIO VERDE FUR /RONDONOPOLIS GO/MT (2)</t>
  </si>
  <si>
    <t>LT 230 kV S.DA MESA /NIQUELANDIA C-1 GO</t>
  </si>
  <si>
    <t>LT 345 kV ADRIANOPOLIS /ITUTINGA C-1 RJ/MG</t>
  </si>
  <si>
    <t>LT 345 kV ADRIANOPOLIS /ITUTINGA C-2 RJ/MG</t>
  </si>
  <si>
    <t>LT 345 kV ADRIANOPOLIS /JACAREPAGUA C-1 RJ</t>
  </si>
  <si>
    <t>LT 345 kV ADRIANOPOLIS /JACAREPAGUA C-2 RJ</t>
  </si>
  <si>
    <t>LT 345 kV ADRIANOPOLIS /MACAE MERCHAN C-1 RJ</t>
  </si>
  <si>
    <t>LT 345 kV ADRIANOPOLIS /VENDA PEDRAS C-1 RJ</t>
  </si>
  <si>
    <t>LT 345 kV ATIBAIA 2 /MOGI CRUZES C-1 SP</t>
  </si>
  <si>
    <t>LT 345 kV ATIBAIA 2 /POCOS CALDAS C-1 SP/MG</t>
  </si>
  <si>
    <t>LT 345 kV BANDEIRANTES /SAMAMBAIA C-1 GO/DF</t>
  </si>
  <si>
    <t>LT 345 kV BANDEIRANTES /SAMAMBAIA C-2 GO/DF</t>
  </si>
  <si>
    <t>LT 345 kV BARREIRO 1 /PIMENTA C-1 MG</t>
  </si>
  <si>
    <t>LT 345 kV BRAS. SUL /SAMAMBAIA C-1 DF</t>
  </si>
  <si>
    <t>LT 345 kV BRAS. SUL /SAMAMBAIA C-2 DF</t>
  </si>
  <si>
    <t>LT 345 kV CAMPINAS /GUARULHOS C-1 SP</t>
  </si>
  <si>
    <t>LT 345 kV CAMPINAS /POCOS CALDAS C-1 SP/MG</t>
  </si>
  <si>
    <t>LT 345 kV CAMPOS /MACAE MERCHAN C-1 RJ</t>
  </si>
  <si>
    <t>LT 345 kV CAMPOS /MACAE MERCHAN C-2 RJ</t>
  </si>
  <si>
    <t>LT 345 kV CAMPOS /VIANA C-1 RJ/ES</t>
  </si>
  <si>
    <t>LT 345 kV CAMPOS /VITORIA C-1 RJ/ES</t>
  </si>
  <si>
    <t>LT 345 kV CORUMBA /BRAS. SUL C-1 GO/DF</t>
  </si>
  <si>
    <t>LT 345 kV CORUMBA /ITUMBIARA C-1 GO/MG</t>
  </si>
  <si>
    <t>LT 345 kV ESTREITO /FURNAS C-1 MG</t>
  </si>
  <si>
    <t>LT 345 kV ESTREITO /L.C.BARRETO C-1 MG/SP</t>
  </si>
  <si>
    <t>LT 345 kV ESTREITO /L.C.BARRETO C-2 MG/SP</t>
  </si>
  <si>
    <t>LT 345 kV ESTREITO /M. MORAES C-1 MG</t>
  </si>
  <si>
    <t>LT 345 kV FURNAS /ITUTINGA C-1 MG</t>
  </si>
  <si>
    <t>LT 345 kV FURNAS /ITUTINGA C-2 MG</t>
  </si>
  <si>
    <t>LT 345 kV FURNAS /M. MORAES C-1 MG</t>
  </si>
  <si>
    <t>LT 345 kV FURNAS /PIMENTA C-1 MG</t>
  </si>
  <si>
    <t>LT 345 kV FURNAS /POCOS CALDAS C-1 MG</t>
  </si>
  <si>
    <t>LT 345 kV FURNAS /POCOS CALDAS C-2 MG</t>
  </si>
  <si>
    <t>LT 345 kV GUARULHOS /IBIUNA C-1 SP</t>
  </si>
  <si>
    <t>LT 345 kV GUARULHOS /IBIUNA C-2 SP</t>
  </si>
  <si>
    <t>LT 345 kV GUARULHOS /NORDESTE C-1 SP</t>
  </si>
  <si>
    <t>LT 345 kV GUARULHOS /POCOS CALDAS C-1 SP/MG</t>
  </si>
  <si>
    <t>LT 345 kV GUARULHOS /POCOS CALDAS C-2 SP/MG</t>
  </si>
  <si>
    <t>LT 345 kV IBIUNA /TIJUCO PRETO C-1 SP</t>
  </si>
  <si>
    <t>LT 345 kV IBIUNA /TIJUCO PRETO C-2 SP</t>
  </si>
  <si>
    <t>LT 345 kV ITUMBIARA /BANDEIRANTES C-1 MG/GO</t>
  </si>
  <si>
    <t>LT 345 kV ITUMBIARA /BANDEIRANTES C-2 MG/GO</t>
  </si>
  <si>
    <t>LT 345 kV ITUMBIARA /P. COLOMBIA C-1 MG</t>
  </si>
  <si>
    <t>LT 345 kV L.C.BARRETO /POCOS CALDAS C-1 SP/MG</t>
  </si>
  <si>
    <t>LT 345 kV L.C.BARRETO /POCOS CALDAS C-2 SP/MG</t>
  </si>
  <si>
    <t>LT 345 kV L.C.BARRETO /VOLTA GRANDE C-1 SP/MG</t>
  </si>
  <si>
    <t>LT 345 kV MACAE MERCHAN /VENDA PEDRAS C-1 RJ</t>
  </si>
  <si>
    <t>LT 345 kV MARIMBONDO /P. COLOMBIA C-1 MG</t>
  </si>
  <si>
    <t>LT 345 kV MOGI CRUZES /NORDESTE C-1 SP</t>
  </si>
  <si>
    <t>LT 345 kV P. COLOMBIA /VOLTA GRANDE C-1 MG</t>
  </si>
  <si>
    <t>LT 345 kV PADRE FIALHO /OURO PRETO 2 C-1 MG</t>
  </si>
  <si>
    <t>LT 345 kV BARRO BRANCO / OURO PRETO</t>
  </si>
  <si>
    <t>LT 345 kV BARRO BRANCO / PADRE FIALHO</t>
  </si>
  <si>
    <t>LT 345 kV VIANA /VITORIA C-1 ES</t>
  </si>
  <si>
    <t>LT 345 kV VITORIA /PADRE FIALHO C-1 ES/MG</t>
  </si>
  <si>
    <t>LT 500 kV ADRIANOPOLIS /C. PAULISTA C-1 RJ/SP</t>
  </si>
  <si>
    <t>LT 500 kV ADRIANÓPOLIS / BAIXADA FLUMINENSE</t>
  </si>
  <si>
    <t>LT 500 kV BAIXADA FLUMINENSE / CACHOEIRA PAULISTA</t>
  </si>
  <si>
    <t>LT 500 kV ADRIANOPOLIS /GRAJAU C-1 RJ</t>
  </si>
  <si>
    <t>LT 500 kV ADRIANOPOLIS /RESENDE C-1 RJ</t>
  </si>
  <si>
    <t>LT 500 kV ADRIANOPOLIS /SAO JOSE C-1 RJ</t>
  </si>
  <si>
    <t>LT 500 kV ANGRA FUR /C. PAULISTA C-1 RJ/SP</t>
  </si>
  <si>
    <t>LT 500 kV ANGRA FUR /SAO JOSE C-1 RJ</t>
  </si>
  <si>
    <t>LT 500 kV ANGRA FUR /ZONA OESTE C-1 RJ</t>
  </si>
  <si>
    <t>LT 500 kV ARARAQUARA FURNAS /CAMPINAS C-1 SP</t>
  </si>
  <si>
    <t>LT 500 kV ARARAQUARA FURNAS /POCOS CALDAS C-1 SP/MG</t>
  </si>
  <si>
    <t>LT 500 kV C. PAULISTA /CAMPINAS C-1 SP</t>
  </si>
  <si>
    <t>LT 500 kV C. PAULISTA /ITAJUBA 3 C-1 SP/MG</t>
  </si>
  <si>
    <t>LT 500 kV C. PAULISTA /RESENDE C-1 SP/RJ</t>
  </si>
  <si>
    <t>LT 500 kV C. PAULISTA /TAUBATE C-1 SP</t>
  </si>
  <si>
    <t>LT 500 kV C. PAULISTA /TIJUCO PRETO C-1 SP</t>
  </si>
  <si>
    <t>LT 500 kV GURUPI /MIRACEMA C-1 TO</t>
  </si>
  <si>
    <t>LT 500 kV IBIUNA /ITATIBA C-1 SP</t>
  </si>
  <si>
    <t>LT 500 kV ITATIBA /CAMPINAS C-1 SP</t>
  </si>
  <si>
    <t>LT 500 kV ITUMBIARA /SAO SIMAO-SE C-1 MG</t>
  </si>
  <si>
    <t>LT 500 kV MARIMBONDO /AGUA VERMELHA C-1 MG/SP</t>
  </si>
  <si>
    <t>LT 500 kV MARIMBONDO /ARARAQUARA FURNAS C-1 MG/SP</t>
  </si>
  <si>
    <t>LT 500 kV MARIMBONDO /ARARAQUARA FURNAS C-2 MG/SP</t>
  </si>
  <si>
    <t>LT 500 kV POCOS CALDAS /ITAJUBA 3 C-1 MG</t>
  </si>
  <si>
    <t>LT 500 kV S.DA MESA /GURUPI C-1 GO/TO</t>
  </si>
  <si>
    <t>LT 500 kV S.DA MESA /SAMAMBAIA C-1 GO/DF</t>
  </si>
  <si>
    <t>LT 500 kV S.DA MESA /SAMAMBAIA C-2 GO/DF</t>
  </si>
  <si>
    <t>LT 500 kV TIJUCO PRETO /TAUBATE C-1 SP</t>
  </si>
  <si>
    <t>LT 500 kV ZONA OESTE /GRAJAU C-1 RJ</t>
  </si>
  <si>
    <t>LT 25 kV ELETRODO DE TERRA / FOZ DO IGUACU C-1</t>
  </si>
  <si>
    <t>LT 25 kV ELETRODO DE TERRA-IBIUNA C-1</t>
  </si>
  <si>
    <t>LT 25 kV ELETRODO DE TERRA / FOZ DO IGUACU C-2</t>
  </si>
  <si>
    <t>LT 25 kV ELETRODO DE TERRA-IBIUNA C-2</t>
  </si>
  <si>
    <t>LT 750 kV ITABERA /IVAIPORA C-1 SP/PR</t>
  </si>
  <si>
    <t>LT 750 kV ITABERA /IVAIPORA C-2 SP/PR</t>
  </si>
  <si>
    <t>LT 750 kV ITABERA /IVAIPORA C-3 SP/PR</t>
  </si>
  <si>
    <t>LT 750 kV ITABERA /TIJUCO PRETO C-1 SP</t>
  </si>
  <si>
    <t>LT 750 kV ITABERA /TIJUCO PRETO C-2 SP</t>
  </si>
  <si>
    <t>LT 750 kV ITABERA /TIJUCO PRETO C-3 SP</t>
  </si>
  <si>
    <t>LT 230 kV BARREIRAS II /BARREIRAS C-1 BA</t>
  </si>
  <si>
    <t>(2) Resolution No. 2,894/2011 - Transfers TPP Senador Arnon Farias de Mello from Eletronorte to Boa Vista Energia SA until February 10, 2012. Order No. 318/2014 - extends the deadline until the effective interconnection of the Boa Vista Isolated System to SIN.</t>
  </si>
  <si>
    <t>(10) Power and physical guarantee proportional to the amount in Commercial Operation (GUs 1 and 2). The power set for the 5th New Energy Auction - A-5/2007 was 500 MW (combined cycle), with a respective Physical Guarantee of 401.2MW average. However, the TPP remains in open cycle due to the delay in its works (GUs 11 and 21, with a power of 150 MW average). UGs 3 and 4 have their commercial operation temporarily suspended by ANEEL, pursuant to Order No. 3,263 of October 19, 2012.</t>
  </si>
  <si>
    <t>(1) SINOP purchase as a result of Venezuela's crisis. All data has been reset.</t>
  </si>
  <si>
    <t>MW Average (%)</t>
  </si>
  <si>
    <t>(1) (RCE revenue deducted from reimbursement + FCE revenue) / (Energy sold in RCE + Energy sold in FCE)</t>
  </si>
  <si>
    <t>(6) An AT02 unit (50 MVA) failed and was disposed of.</t>
  </si>
  <si>
    <t>1ºLEN2005 - Dec/2039</t>
  </si>
  <si>
    <t>CBR - OC 87499/2013 - July/2020</t>
  </si>
  <si>
    <t>CCEAR Dec/2037</t>
  </si>
  <si>
    <t>(4) Brasil Ventos holds 100% stock participation in Complexo Fortim ventures, 90% in Complexo Famosa III and Acaraú ventures;  It holds 49% stock participation in Complexo Famosa, 98% in Complexo Itaguaçu da Bahia and 49% in Complexo Baleia e Punaú.</t>
  </si>
  <si>
    <t>PS: Current values</t>
  </si>
  <si>
    <t>(8) Fortim is the complex that considers 5 SPEs (Wind Energy V S.A., Wind Energy VI S.A., Wind Energy VII S.A., Wind Energy VIII S.A. and Wind Energy IX S.A.).</t>
  </si>
  <si>
    <t>(1) Enterprise participated in Auction 007/2010, but the grant was not obtained because LP was questioned by EPE.</t>
  </si>
  <si>
    <t>(7) The capacity of 500 MW excludes GUs 3 and 4, whose commercial operation is temporarily suspended by Aneel, according to Order No. 3,263/19. However, it includes the capacity of 150 MW not yet available due to the delay in expansion works. In the end, GUs 11 and 21 will operate in a cycle combined with UGs 1 and 2. The physical guarantee (assured energy) of 401.2 MW is related to the installed capacity of 500 MW.</t>
  </si>
  <si>
    <t>(8) Investment amounts are in country currency.</t>
  </si>
  <si>
    <t>(9) The Santa Cruz Plant had 351 MW average traded in the RCE at the 5th Energia Nova Auction. However, through the Energia Nova MCSD, contracts were reduced by 30% from 2018 (245.7 MW avg) - being fully serviced by current units in commercial operation. Thus, the Assured Energy related to the combined cycle is not contracted.</t>
  </si>
  <si>
    <t xml:space="preserve">VII.1.2.1 Operational Assets </t>
  </si>
  <si>
    <t>(1) Tijoá operates the HPP Três Irmãos  under the Special Administration Regime (Law no. 12,783/2013).</t>
  </si>
  <si>
    <t>(2)  Additional AAR in the 2018/2019 cycle of enterprises (auctions) and authorized reinforcements. The new AAR (R$) in 3Q18 includes the additional AAR after the Annual Tariff Adjustment - 2018/2019 cycle.</t>
  </si>
  <si>
    <t xml:space="preserve">13ºLEE2014 - Dec/2019 </t>
  </si>
  <si>
    <t>(3) Furnas considers the existence of two circuits in each bipole of the Itaipu Continuous Transmission System. For totaling purposes, the total km will be half of the reported.</t>
  </si>
  <si>
    <t>LT 600 kV F.IGUACU 50HZ /IBIUNA C-3 PR/SP (3)</t>
  </si>
  <si>
    <t>LT 600 kV F.IGUACU 50HZ /IBIUNA C-4 PR/SP (3)</t>
  </si>
  <si>
    <t>(A) Through auctions</t>
  </si>
  <si>
    <t>(B) Through FCE (free contracting environment) or bilateral contracts</t>
  </si>
  <si>
    <t>Isolated System</t>
  </si>
  <si>
    <t>% EC</t>
  </si>
  <si>
    <t>Termination of Contracts in 
the Isolated System</t>
  </si>
  <si>
    <t>Avg Price (R$/MWh)
06/30/2019</t>
  </si>
  <si>
    <t xml:space="preserve">(2) Law 13,182, dated 11.03.2015, allowed FURNAS to extend the concession of the HPP Itumbiara in return for its participation in the "Fundo de Energia do Sudeste-Centro-Oeste- FESC" and in energy contracts backed by the physical guarantee of the Company plant with consumer units located in the Southeast/Midwest submarket, through auctions promoted by FURNAS. Furnas held 9 auctions for energy sale to consumers defined by Law 13,182 / 2015, having sold all the energy available at the events, as provided in § 3 of article 10 of the Law, ie 80% of the plant's physical guarantee, excluding losses and internal consumption ("net physical guarantee"). It is important to mention that the contracts concluded have, among various conditions provided for in article 10 of Law 13,182 / 2015, supply term until February 26, 2035, and as of February 27, 2030, the amounts contracted are reduced to the ratio one-sixth uniform year (§§ 2 and 4 of Article 10 of the Law). It is clear that the provision of said contractual term considers the extension of the concession of the plant, under legal terms, that is, for another 30 (thirty) years. Thus, having met the legal conditions for concession extension pursuant to article 10 of Law 13,182 / 2015, Furnas reiterated the request for concession extension for 30 years, pursuant to paragraph 14 of the aforementioned article 10 of Law 13.182 / 2015, upon the instruction of the process by ANEEL and referral to the Ministry of Mines and Energy - MME. Given the adhesion of Furnas to the regime provided by Law 13,182 / 2015, we understand that Furnas will have the extension of the Itumbiara HPP concession, although the amendment to the concession has not yet been formalized. In addition, we understand that Furnas is also entitled to extend the concession term, as provided for in Law No. 13,203 of December 8, 2015, which allowed the renegotiation of hydrological risk borne by hydroelectric generation agents participating in the Reallocation Mechanism. Energia - MRE, with effect from January 1, 2015, and this subject is also under consideration by ANEEL.
</t>
  </si>
  <si>
    <t>AAR* (R$ Million)</t>
  </si>
  <si>
    <t>Funil-Itapebi C3</t>
  </si>
  <si>
    <t>Recife II-Suape II C2</t>
  </si>
  <si>
    <t>Camaçari IV-Sapeaçu</t>
  </si>
  <si>
    <t>Sapeaçu-Sto.Antonio de Jesus C3</t>
  </si>
  <si>
    <t>Camaçari IV-Pirajá</t>
  </si>
  <si>
    <t>* AAR expected after construction's conclusion, energization, and issuance of the Definitive Release Term (DRT) by ONS;</t>
  </si>
  <si>
    <t>3Q19</t>
  </si>
  <si>
    <t>AAR on 09.30.19
 (R$ Million)</t>
  </si>
  <si>
    <t>AAR on 09.30.2019 
(R$ Million)(1)</t>
  </si>
  <si>
    <t xml:space="preserve"> AAR Consolidation 3Q19 - (R$ million)</t>
  </si>
  <si>
    <t>AAR on 09.30.19 (R$ million)</t>
  </si>
  <si>
    <t>AAR em 09.30.19 (R$ Million)</t>
  </si>
  <si>
    <t>AAR on 09.30.19 (R$ Million)</t>
  </si>
  <si>
    <t>(1) In 3Q19 there was no release of payment for the fuel purchase. Source: GPQFI/Eletronorte, 10/25/2019.</t>
  </si>
  <si>
    <t>RBSE AAR</t>
  </si>
  <si>
    <t>LT 230 kV BRUMADO II /IBICOARA C-1 BA</t>
  </si>
  <si>
    <t>LT 230 kV CEARA MIRIM II /EXTREMOZ II C-2 RN</t>
  </si>
  <si>
    <t>LT 230 kV CEARA MIRIM II /JOAO CAMARA II C-1 RN</t>
  </si>
  <si>
    <t>LT 230 kV EUNAPOLIS /TEIX. FREITAS II C-1 BA</t>
  </si>
  <si>
    <t>LT 230 kV EUNAPOLIS /TEIX. FREITAS II C-2 BA</t>
  </si>
  <si>
    <t>LT 230 kV IGAPORA II /B.J.LAPA II C-1 BA</t>
  </si>
  <si>
    <t>LT 230 kV IGAPORA II /IGAPORA III C-1 BA</t>
  </si>
  <si>
    <t>out/15</t>
  </si>
  <si>
    <t>LT 230 kV IGAPORA II /IGAPORA III C-2 BA</t>
  </si>
  <si>
    <t>LT 230 kV IGAPORA III /PINDAI II C-1 BA</t>
  </si>
  <si>
    <t>LT 230 kV MESSIAS /MACEIO II C-1 AL</t>
  </si>
  <si>
    <t>LT 230 kV MESSIAS /MACEIO II C-2 AL</t>
  </si>
  <si>
    <t>LT 230 kV MILAGRES /COREMAS C-2 CE/PB</t>
  </si>
  <si>
    <t>LT 230 kV MILAGRES /TAUA II C-1 CE</t>
  </si>
  <si>
    <t>LT 230 kV MORRO CHAPEU II /IRECE C-1 BA</t>
  </si>
  <si>
    <t>LT 230 kV MOSSORO IV /MOSSORO II C-1 RN</t>
  </si>
  <si>
    <t>LT 230 kV N.S.SOCORRO /JARDIM C-2 SE</t>
  </si>
  <si>
    <t>LT 230 kV N.S.SOCORRO /PENEDO C-1 SE/AL</t>
  </si>
  <si>
    <t>LT 230 kV P.AFONSO III /ZEBU C-1 AL</t>
  </si>
  <si>
    <t>LT 230 kV P.AFONSO III /ZEBU C-2 AL</t>
  </si>
  <si>
    <t>LT 230 kV PARAISO /ACU II C-2 RN</t>
  </si>
  <si>
    <t>LT 230 kV PARAISO /LAGOA NOVA II C-1 RN</t>
  </si>
  <si>
    <t>dez/16</t>
  </si>
  <si>
    <t>LT 230 kV PICOS /TAUA II C-1 PI/CE</t>
  </si>
  <si>
    <t>LT 230 kV PIRAPAMA II /SUAPE II C-1 PE</t>
  </si>
  <si>
    <t>LT 230 kV PIRAPAMA II /SUAPE II C-2 PE</t>
  </si>
  <si>
    <t>LT 230 kV SOBRAL III /ACARAU II C-1 CE</t>
  </si>
  <si>
    <t>LT 230 kV SUAPE II /SUAPE III C-1 PE</t>
  </si>
  <si>
    <t>LT 230 kV SUAPE II /SUAPE III C-2 PE</t>
  </si>
  <si>
    <t>LT 230 kV TERESINA II /TERESINA III C-1 PI</t>
  </si>
  <si>
    <t>LT 230 kV TERESINA II /TERESINA III C-2 PI</t>
  </si>
  <si>
    <t xml:space="preserve">LT 230 kV TOUROS /CEARA MIRIM II C-1 RN   </t>
  </si>
  <si>
    <t>LT 345 kV CAMPOS /MACAE MERCHAN C-3 RJ</t>
  </si>
  <si>
    <t>LT 345 kV ITAPETI /NORDESTE C-1 SP</t>
  </si>
  <si>
    <t>LT 345 kV ITAPETI /TIJUCO PRETO C-4 SP</t>
  </si>
  <si>
    <t>LT 345 kV ITAPETI /TIJUCO PRETO C-3 SP</t>
  </si>
  <si>
    <t>LT 500 kV B.DESPACHO 3 /OURO PRETO 2 C-1 MG</t>
  </si>
  <si>
    <t>LT 500 kV IBIUNA /BATEIAS C-2 SP/PR</t>
  </si>
  <si>
    <t>LT 500 kV IBIUNA /BATEIAS C-1 SP/PR</t>
  </si>
  <si>
    <t>LT 230 kV PIRINEUS /XAVANTES C-2 GO</t>
  </si>
  <si>
    <t>LT 230 kV MASCARENHAS /LINHARES C-1 ES</t>
  </si>
  <si>
    <t>LT 138 kV BATALHA / PARACATU (5)</t>
  </si>
  <si>
    <t>LT 138 kV SIMPLÍCIO / ROCHA LEÃO C-2 (5)</t>
  </si>
  <si>
    <t>LT 138 kV SIMPLÍCIO / ROCHA LEÃO C-1 (5)</t>
  </si>
  <si>
    <t>LT 138 kV MANSO / NOBRES (7)</t>
  </si>
  <si>
    <t>LT 138 kV ANTA / SIMPLÍCIO</t>
  </si>
  <si>
    <t>LT 132 kV CV URUGUAIANA /PASO DE LOS LIBRES C-1 RS</t>
  </si>
  <si>
    <t>LT 230 kV FOZ DO CHAPECO /GUARITA</t>
  </si>
  <si>
    <t>LT 230 kV FOZ DO CHAPECO /XANXERE ESU C-2 RS/SC</t>
  </si>
  <si>
    <t>LT 230 kV FOZ DO CHAPECO /XANXERE ESU C-1 RS/SC</t>
  </si>
  <si>
    <t>LT 230 kV MONTE CLARO /GARIBALDI 1 C-1 RS</t>
  </si>
  <si>
    <t>LT 230 kV PRE.MEDICI /SANTA CRUZ 1 C-1 RS</t>
  </si>
  <si>
    <t>LT 500 kV ABDON BATISTA /C.NOVOS C-1 SC</t>
  </si>
  <si>
    <t>LT 500 kV BIGUACU /ABDON BATISTA C-1 SC</t>
  </si>
  <si>
    <t>LT 500 kV BIGUACU /BLUMENAU C-1 SC</t>
  </si>
  <si>
    <t>LT 500 kV CASCAVEL OEST /IVAIPORA C-1 PR</t>
  </si>
  <si>
    <t>LT 500 kV IVAIPORA /S.SANTIAGO C-2 PR</t>
  </si>
  <si>
    <t>LT 525 kV C.NOVOS /NOVA STA RITA C-1 SC/RS</t>
  </si>
  <si>
    <t xml:space="preserve">LT 230 kV PRE.MEDICI /CANDIOTA </t>
  </si>
  <si>
    <t xml:space="preserve">III.3.1 Transmission Lines – Enterprises not affected by Law 12,783 </t>
  </si>
  <si>
    <t xml:space="preserve">III.3.2 Transmission Lines – Enterprises renewed under terms of Law 12,783 </t>
  </si>
  <si>
    <t xml:space="preserve">LT 525 kV Candiota - Melo (Uruguay Border) </t>
  </si>
  <si>
    <t>LT 138 kV C. MAGALHAES /RONDONOPOLIS C-1 MT</t>
  </si>
  <si>
    <t>LT 138 kV COMPLEXO DO PRATA  RONDONÓPOLIS - Cemat C-1 MT</t>
  </si>
  <si>
    <t>LT 138 kV JACIARA /COMPLEXO DO PRATA C-1 MT</t>
  </si>
  <si>
    <t>LT 138 kV COXIPO/SÃO TADEU  C-1 MT</t>
  </si>
  <si>
    <t>LT 138 kV SÃO TADEU /JACIARA C-1 MT</t>
  </si>
  <si>
    <t>LT 138 kV TUCURUI VILA /CAMETA C-1 PA</t>
  </si>
  <si>
    <t>LT 230 kV RIO VERDE/RONDONÓPOLIS C-1 MT</t>
  </si>
  <si>
    <t>LT 230 kV ABUNA /PORTO VELHO C-1 RO</t>
  </si>
  <si>
    <t>LT 230 kV ABUNA /RIO BRANCO 1 C-1 RO/AC</t>
  </si>
  <si>
    <t>LT 230 kV ALTAMIRA /TRANSAMAZONIC C-1 PA</t>
  </si>
  <si>
    <t>LT 230 kV ARIQUEMES /JARU C-1 RO</t>
  </si>
  <si>
    <t>LT 230 kV BARRA PEIXE /RONDONOPOLIS C-1 MT</t>
  </si>
  <si>
    <t>LT 230 kV BARRA PEIXE /RONDONOPOLIS C-2 MT</t>
  </si>
  <si>
    <t>LT 230 kV CARAJAS /INTEGRADORA C-2 PA</t>
  </si>
  <si>
    <t>LT 230 kV CARAJAS /INTEGRADORA C-3 PA</t>
  </si>
  <si>
    <t>LT 230 kV CARAJAS /MARABA C-1 PA</t>
  </si>
  <si>
    <t>LT 230 kV CASTANHAL /SANTA MARIA C-2 PA</t>
  </si>
  <si>
    <t>LT 230 kV COELHO NETO /TERESINA C-1 MA/PI</t>
  </si>
  <si>
    <t>LT 230 kV COXIPO /NOBRES C-1 MT</t>
  </si>
  <si>
    <t>LT 230 kV GUAMA /UTINGA C-1 PA</t>
  </si>
  <si>
    <t>LT 230 kV GUAMA /UTINGA C-2 PA</t>
  </si>
  <si>
    <t>LT 230 kV IMPERATRIZ /PORTO FRANCO C-1 MA</t>
  </si>
  <si>
    <t>LT 230 kV JARU /JI-PARANA C-1 RO</t>
  </si>
  <si>
    <t>LT 230 kV JAURU /VARZEA GRANDE C-1 MT</t>
  </si>
  <si>
    <t>LT 230 kV JAURU /VARZEA GRANDE C-2 MT</t>
  </si>
  <si>
    <t>LT 230 kV JI-PARANA /PIMENTA BUENO C-1 RO</t>
  </si>
  <si>
    <t>LT 230 kV LUCAS DO RIO VERDE /SORRISO C-1 MT</t>
  </si>
  <si>
    <t>LT 230 kV MIRANDA II /PERITORO C-1 MA</t>
  </si>
  <si>
    <t>LT 230 kV NOBRES /NOVA MUTUM C-1 MT</t>
  </si>
  <si>
    <t>LT 230 kV NOVA MUTUM /LUCAS DO RIO VERDE C-1 MT</t>
  </si>
  <si>
    <t>LT 230 kV P.DUTRA /PERITORO C-1 MA</t>
  </si>
  <si>
    <t>LT 230 kV PERITORO /COELHO NETO C-1 MA</t>
  </si>
  <si>
    <t>LT 230 kV PIMENTA BUENO /VILHENA C-1 RO</t>
  </si>
  <si>
    <t>LT 230 kV RONDONOPOLIS /COXIPO C-1 MT</t>
  </si>
  <si>
    <t>LT 230 kV RONDONOPOLIS /COXIPO C-2 MT</t>
  </si>
  <si>
    <t>LT 230 kV SAMUEL /ARIQUEMES C-1 RO</t>
  </si>
  <si>
    <t>LT 230 kV SAMUEL /PORTO VELHO C-1 RO</t>
  </si>
  <si>
    <t>LT 230 kV SAMUEL /PORTO VELHO C-2 RO</t>
  </si>
  <si>
    <t>LT 230 kV SAO LUIS II /MIRANDA II C-1 MA</t>
  </si>
  <si>
    <t>LT 230 kV SAO LUIS II /SAO LUIS I C-1 MA</t>
  </si>
  <si>
    <t>LT 230 kV SAO LUIS II /SAO LUIS I C-2 MA</t>
  </si>
  <si>
    <t>LT 230 kV SINOP /SORRISO C-1 MT</t>
  </si>
  <si>
    <t>LT 230 kV TRANSAMAZONIC /RUROPOLIS C-1 PA</t>
  </si>
  <si>
    <t>LT 230 kV TUCURUI /ALTAMIRA C-1 PA</t>
  </si>
  <si>
    <t>LT 230 kV UTINGA /CASTANHAL C-1 PA</t>
  </si>
  <si>
    <t>LT 230 kV UTINGA /MIRAMAR C-1 PA</t>
  </si>
  <si>
    <t>LT 230 kV UTINGA /MIRAMAR C-2 PA</t>
  </si>
  <si>
    <t>LT 230 kV VARZEA GRANDE /COXIPO C-1 MT</t>
  </si>
  <si>
    <t>LT 230 kV VARZEA GRANDE /COXIPO C-2 MT</t>
  </si>
  <si>
    <t>LT 230 kV VILA DO CONDE /GUAMA C-1 PA</t>
  </si>
  <si>
    <t>LT 230 kV VILA DO CONDE /GUAMA C-2 PA</t>
  </si>
  <si>
    <t>LT 230 kV XINGU /RL (TUCURUI / ALTAMIRA) C-1 PA</t>
  </si>
  <si>
    <t>LT 500 kV COLINAS /MIRACEMA C-1 TO</t>
  </si>
  <si>
    <t>LT 500 kV IMPERATRIZ /COLINAS C-1 MA/TO</t>
  </si>
  <si>
    <t>LT 500 kV IMPERATRIZ /MARABA C-1 MA/PA</t>
  </si>
  <si>
    <t>LT 500 kV IMPERATRIZ /MARABA C-2 MA/PA</t>
  </si>
  <si>
    <t>LT 500 kV IMPERATRIZ /P.DUTRA C-1 MA</t>
  </si>
  <si>
    <t>LT 500 kV IMPERATRIZ /P.DUTRA C-2 MA</t>
  </si>
  <si>
    <t>LT 500 kV MARABA /TUCURUI C-1 PA</t>
  </si>
  <si>
    <t>LT 500 kV MARABA /TUCURUI C-2 PA</t>
  </si>
  <si>
    <t>LT 500 kV MIRANDA II /P.DUTRA C-2 MA</t>
  </si>
  <si>
    <t>LT 500 kV MIRANDA II /S.ANTONIO DOS LOPES C-1 MA</t>
  </si>
  <si>
    <t>LT 500 kV P.DUTRA /B. ESPERANCA C-1 MA/PI</t>
  </si>
  <si>
    <t>LT 500 kV S.ANTONIO DOS LOPES /P. DUTRA C-1 MA</t>
  </si>
  <si>
    <t>LT 500 kV SAO LUIS II /MIRANDA II C-1 MA</t>
  </si>
  <si>
    <t>LT 500 kV SAO LUIS II /BACABEIRA C-1 MA</t>
  </si>
  <si>
    <t>LT 500 kV MIRANDA II/BACABEIRA C-1 MA</t>
  </si>
  <si>
    <t>LT 500 kV SAO LUIS II /MIRANDA II C-2 MA</t>
  </si>
  <si>
    <t>LT 500 kV SAO LUIS II /BACABEIRA C-2 MA</t>
  </si>
  <si>
    <t>LT 500 kV MIRANDA II/BACABEIRA C-2 MA</t>
  </si>
  <si>
    <t>LT 500 kV TUCURUI /VILA DO CONDE C-1 PA</t>
  </si>
  <si>
    <t>LT 69 kV TUCURUI /TUCURUI VILA C-1 PA</t>
  </si>
  <si>
    <t>LT 69 kV TUCURUI (Usina) - TUCURUI (SE) (1)</t>
  </si>
  <si>
    <t>LT 138 kV CURUÁ-UNA- TAPAJÓS - CELPA (1)</t>
  </si>
  <si>
    <t>LT 500 kV Tucuruí (Usina) - Tucuruí (Se) (1)</t>
  </si>
  <si>
    <t>LT 138 kV ACU II /SAN.MATOS II C-1 RN</t>
  </si>
  <si>
    <t>LT 138 kV C.GRANDE II /PILOES C-1 PB</t>
  </si>
  <si>
    <t>LT 138 kV C.GRANDE II /SANTA CRUZ II C-1 PB/RN</t>
  </si>
  <si>
    <t>LT 138 kV CUR.NOVOS II /SANTA CRUZ II C-1 RN</t>
  </si>
  <si>
    <t>LT 138 kV PARAISO /SANTA CRUZ II C-1 RN</t>
  </si>
  <si>
    <t>LT 138 kV PILOES /PARAISO C-1 PB/RN</t>
  </si>
  <si>
    <t>LT 138 kV SAN.MATOS II /CUR.NOVOS II C-1 RN</t>
  </si>
  <si>
    <t>LT 138 kV USINA PA-II /ZEBU C-1 BA</t>
  </si>
  <si>
    <t>LT 230 kV ANGELIM /MESSIAS C-1 PE/AL</t>
  </si>
  <si>
    <t>LT 230 kV ANGELIM /MESSIAS C-2 PE/AL</t>
  </si>
  <si>
    <t>LT 230 kV ANGELIM /MESSIAS C-3 PE/AL</t>
  </si>
  <si>
    <t>LT 230 kV ANGELIM /RECIFE II C-1 PE</t>
  </si>
  <si>
    <t>LT 230 kV ANGELIM /RECIFE II C-2 PE</t>
  </si>
  <si>
    <t>LT 230 kV ANGELIM /RIBEIRAO C-1 PE</t>
  </si>
  <si>
    <t>LT 230 kV ANGELIM /TACAIMBO C-1 PE</t>
  </si>
  <si>
    <t>LT 230 kV ANGELIM /TACAIMBO C-2 PE</t>
  </si>
  <si>
    <t>LT 230 kV ANGELIM /TACAIMBO C-3 PE</t>
  </si>
  <si>
    <t>LT 230 kV AQUIRAZ II /FORTALEZA C-2 CE</t>
  </si>
  <si>
    <t>LT 230 kV ARAPIRACA III /PENEDO C-1 AL</t>
  </si>
  <si>
    <t>LT 230 kV B. ESPERANCA /TERESINA C-1 PI</t>
  </si>
  <si>
    <t>LT 230 kV B. ESPERANCA /TERESINA C-2 PI</t>
  </si>
  <si>
    <t>LT 230 kV B.JESUS LAPA /BARREIRAS II C-1 BA</t>
  </si>
  <si>
    <t>LT 230 kV BANABUIU /AQUIRAZ II C-2 CE</t>
  </si>
  <si>
    <t>LT 230 kV BANABUIU /FORTALEZA C-1 CE</t>
  </si>
  <si>
    <t>LT 230 kV BANABUIU /FORTALEZA C-3 CE</t>
  </si>
  <si>
    <t>LT 230 kV BANABUIU /ICO C-1 CE</t>
  </si>
  <si>
    <t>LT 230 kV BANABUIU /MOSSORO II C-1 CE/RN</t>
  </si>
  <si>
    <t>LT 230 kV BANABUIU /MOSSORO II C-2 CE/RN</t>
  </si>
  <si>
    <t>LT 230 kV BANABUIU /RUSSAS II C-1 CE</t>
  </si>
  <si>
    <t>LT 230 kV BOM NOME /MILAGRES C-1 PE/CE</t>
  </si>
  <si>
    <t>LT 230 kV BOM NOME /MILAGRES C-2 PE/CE</t>
  </si>
  <si>
    <t>LT 230 kV BOM NOME /MILAGRES C-3 PE/CE</t>
  </si>
  <si>
    <t>LT 230 kV BONGI /ACONORTE C-1 PE</t>
  </si>
  <si>
    <t>LT 230 kV BONGI /JOAIRAM C-1 PE</t>
  </si>
  <si>
    <t>LT 230 kV BONGI /JOAIRAM C-2 PE</t>
  </si>
  <si>
    <t>LT 230 kV BONGI /JOAIRAM C-3 PE</t>
  </si>
  <si>
    <t>LT 230 kV BROT.MACAUBAS /B.JESUS LAPA C-1 BA</t>
  </si>
  <si>
    <t>LT 230 kV C.GRANDE II /COTEMINAS C-1 PB</t>
  </si>
  <si>
    <t>LT 230 kV C.GRANDE II /PARAISO C-1 PB/RN</t>
  </si>
  <si>
    <t>LT 230 kV C.GRANDE II /PARAISO C-2 PB/RN</t>
  </si>
  <si>
    <t>LT 230 kV C.GRANDE III /C.GRANDE II C-2 PB</t>
  </si>
  <si>
    <t>LT 230 kV C.GRANDE III /C.GRANDE II C-3 PB</t>
  </si>
  <si>
    <t>LT 230 kV C.GRANDE III /EXTREMOZ II C-1 PB/RN</t>
  </si>
  <si>
    <t>LT 230 kV C.GRANDE III /NATAL III C-1 PB/RN</t>
  </si>
  <si>
    <t>LT 230 kV CAMACARI II /COTEGIPE C-2 BA</t>
  </si>
  <si>
    <t>LT 230 kV CAMACARI II /G.MANGABEIRA C-1 BA</t>
  </si>
  <si>
    <t>LT 230 kV CAMACARI II /G.MANGABEIRA C-2 BA</t>
  </si>
  <si>
    <t>LT 230 kV CAMACARI II /MATATU C-1 BA</t>
  </si>
  <si>
    <t>LT 230 kV CAMACARI II /PITUACU C-2 BA</t>
  </si>
  <si>
    <t>LT 230 kV CAMACARI IV /COTEGIPE C-1 BA</t>
  </si>
  <si>
    <t>LT 230 kV CAMACARI IV /JACARACANGA C-1 BA</t>
  </si>
  <si>
    <t>LT 230 kV CAMACARI IV /JACARACANGA C-2 BA</t>
  </si>
  <si>
    <t>LT 230 kV CAMACARI IV /PITUACU C-1 BA</t>
  </si>
  <si>
    <t>LT 230 kV CATU /CAMACARI IV C-1 BA</t>
  </si>
  <si>
    <t>LT 230 kV CATU /CAMACARI IV C-2 BA</t>
  </si>
  <si>
    <t>LT 230 kV CATU /G.MANGABEIRA C-1 BA</t>
  </si>
  <si>
    <t>LT 230 kV CAUIPE /FORTALEZA II C-1 CE</t>
  </si>
  <si>
    <t>LT 230 kV CAUIPE /FORTALEZA II C-2 CE</t>
  </si>
  <si>
    <t>LT 230 kV CAUIPE /FORTALEZA II C-3 CE</t>
  </si>
  <si>
    <t>LT 230 kV CAUIPE /SOBRAL II C-1 CE</t>
  </si>
  <si>
    <t>LT 230 kV CIC. DANTAS /CATU C-1 BA</t>
  </si>
  <si>
    <t>LT 230 kV CIC. DANTAS /CATU C-2 BA</t>
  </si>
  <si>
    <t>LT 230 kV COTEGIPE /JACARACANGA C-1 BA</t>
  </si>
  <si>
    <t>LT 230 kV COTEGIPE /MATATU C-1 BA</t>
  </si>
  <si>
    <t>LT 230 kV COTEMINAS /PAU FERRO C-1 PB/PE</t>
  </si>
  <si>
    <t>LT 230 kV DELM. GOUVEIA /FORTALEZA II C-1 CE</t>
  </si>
  <si>
    <t>LT 230 kV DELM. GOUVEIA /FORTALEZA II C-2 CE</t>
  </si>
  <si>
    <t>LT 230 kV EXTREMOZ II /NATAL III C-1 RN</t>
  </si>
  <si>
    <t>LT 230 kV FORTALEZA /FORTALEZA II C-1 CE</t>
  </si>
  <si>
    <t>LT 230 kV FORTALEZA /FORTALEZA II C-2 CE</t>
  </si>
  <si>
    <t>LT 230 kV FORTALEZA /FORTALEZA II C-3 CE</t>
  </si>
  <si>
    <t>LT 230 kV FORTALEZA II /PICI II C-1 CE</t>
  </si>
  <si>
    <t>LT 230 kV FORTALEZA II /PICI II C-2 CE</t>
  </si>
  <si>
    <t>LT 230 kV FUNIL /ITAPEBI C-1 BA</t>
  </si>
  <si>
    <t>LT 230 kV FUNIL /ITAPEBI C-2 BA</t>
  </si>
  <si>
    <t>LT 230 kV G.MANGABEIRA /SAPEACU C-1 BA</t>
  </si>
  <si>
    <t>LT 230 kV G.MANGABEIRA /SAPEACU C-2 BA</t>
  </si>
  <si>
    <t>LT 230 kV G.MANGABEIRA /SAPEACU C-3 BA</t>
  </si>
  <si>
    <t>LT 230 kV GARANHUNS II /ANGELIM C-1 PE</t>
  </si>
  <si>
    <t>LT 230 kV GARANHUNS II /ANGELIM C-2 PE</t>
  </si>
  <si>
    <t>LT 230 kV GOIANINHA /C.GRANDE II C-1 PE/PB</t>
  </si>
  <si>
    <t>LT 230 kV GOIANINHA /MUSSURE II C-2 PE/PB</t>
  </si>
  <si>
    <t>LT 230 kV GOIANINHA /SANTA RITA II C-1 PE/PB</t>
  </si>
  <si>
    <t>LT 230 kV IBIAPINA II /SOBRAL II C-1 CE</t>
  </si>
  <si>
    <t>LT 230 kV ICO /MILAGRES C-1 CE</t>
  </si>
  <si>
    <t>LT 230 kV IRECE /BROT.MACAUBAS C-1 BA</t>
  </si>
  <si>
    <t>LT 230 kV ITABAIANA /ITABAIANINHA C-1 SE</t>
  </si>
  <si>
    <t>LT 230 kV ITABAIANA /JARDIM C-1 SE</t>
  </si>
  <si>
    <t>LT 230 kV ITABAIANA /JARDIM C-2 SE</t>
  </si>
  <si>
    <t>LT 230 kV ITABAIANINHA /CATU C-1 SE/BA</t>
  </si>
  <si>
    <t>LT 230 kV ITAPEBI /EUNAPOLIS C-1 BA</t>
  </si>
  <si>
    <t>LT 230 kV ITAPEBI /EUNAPOLIS C-2 BA</t>
  </si>
  <si>
    <t>LT 230 kV JABOATAO II /PIRAPAMA II C-2 PE</t>
  </si>
  <si>
    <t>LT 230 kV JACARACANGA /ALCAN C-1 BA</t>
  </si>
  <si>
    <t>LT 230 kV JACARACANGA /DOW QUIMICA C-1 BA</t>
  </si>
  <si>
    <t>LT 230 kV JACARACANGA /DOW QUIMICA C-2 BA</t>
  </si>
  <si>
    <t>LT 230 kV JAGUARARI-SE /SR.BONFIM II C-1 BA</t>
  </si>
  <si>
    <t>LT 230 kV JUAZEIRO II /JAGUARARI-SE C-1 BA</t>
  </si>
  <si>
    <t>LT 230 kV JUAZEIRO II /SR.BONFIM II C-1 BA</t>
  </si>
  <si>
    <t>LT 230 kV MESSIAS /MACEIO C-1 AL</t>
  </si>
  <si>
    <t>LT 230 kV MESSIAS /MACEIO C-2 AL</t>
  </si>
  <si>
    <t>LT 230 kV MESSIAS /RIO LARGO II C-1 AL</t>
  </si>
  <si>
    <t>LT 230 kV MESSIAS /RIO LARGO II C-2 AL</t>
  </si>
  <si>
    <t>LT 230 kV MESSIAS /RIO LARGO II C-3 AL</t>
  </si>
  <si>
    <t>LT 230 kV MILAGRES /BANABUIU C-1 CE</t>
  </si>
  <si>
    <t>LT 230 kV MILAGRES /BANABUIU C-2 CE</t>
  </si>
  <si>
    <t>LT 230 kV MILAGRES /COREMAS C-1 CE/PB</t>
  </si>
  <si>
    <t>LT 230 kV MOSSORO II /ACU II C-1 RN</t>
  </si>
  <si>
    <t>LT 230 kV N.S.SOCORRO /FAFEN C-1 SE</t>
  </si>
  <si>
    <t>LT 230 kV NATAL III /NATAL II C-1 RN</t>
  </si>
  <si>
    <t>LT 230 kV NATAL III /NATAL II C-2 RN</t>
  </si>
  <si>
    <t>LT 230 kV OLINDINA /RL (CIC. DANTAS / CATU) C-1 BA</t>
  </si>
  <si>
    <t>LT 230 kV OLINDINA /RL (CIC. DANTAS / CATU) C-2 BA</t>
  </si>
  <si>
    <t>LT 230 kV OUROLANDIA II /IRECE C-1 BA</t>
  </si>
  <si>
    <t>LT 230 kV P. AFONSO IV /P.AFONSO III C-1 BA/AL</t>
  </si>
  <si>
    <t>LT 230 kV P. AFONSO IV /P.AFONSO III C-2 BA/AL</t>
  </si>
  <si>
    <t>LT 230 kV P.AFONSO III /ANGELIM C-1 AL/PE</t>
  </si>
  <si>
    <t>LT 230 kV P.AFONSO III /BOM NOME C-2 AL/PE</t>
  </si>
  <si>
    <t>LT 230 kV P.AFONSO III /BOM NOME C-3 AL/PE</t>
  </si>
  <si>
    <t>LT 230 kV P.AFONSO III /CIC. DANTAS C-1 AL/BA</t>
  </si>
  <si>
    <t>LT 230 kV P.AFONSO III /CIC. DANTAS C-2 AL/BA</t>
  </si>
  <si>
    <t>LT 230 kV P.AFONSO III /GARANHUNS II C-2 AL/PE</t>
  </si>
  <si>
    <t>LT 230 kV P.AFONSO III /GARANHUNS II C-3 AL/PE</t>
  </si>
  <si>
    <t>LT 230 kV P.AFONSO III /GARANHUNS II C-4 AL/PE</t>
  </si>
  <si>
    <t>LT 230 kV P.AFONSO III /ITABAIANA C-1 AL/SE</t>
  </si>
  <si>
    <t>LT 230 kV P.AFONSO III /ITABAIANA C-2 AL/SE</t>
  </si>
  <si>
    <t>LT 230 kV P.AFONSO III /TACARUTU C-1 AL/PE</t>
  </si>
  <si>
    <t>LT 230 kV P.AFONSO III /USINA PA-I C-1 AL/BA</t>
  </si>
  <si>
    <t>LT 230 kV P.AFONSO III /USINA PA-II C-1 AL/BA</t>
  </si>
  <si>
    <t>LT 230 kV P.AFONSO III /USINA PA-II C-2 AL/BA</t>
  </si>
  <si>
    <t>LT 230 kV P.AFONSO III /USINA PA-II C-3 AL/BA</t>
  </si>
  <si>
    <t>LT 230 kV P.AFONSO III /USINA PA-II C-4 AL/BA</t>
  </si>
  <si>
    <t>LT 230 kV P.AFONSO III /USINA PA-II C-5 AL/BA</t>
  </si>
  <si>
    <t>LT 230 kV P.AFONSO III /USINA PA-III C-1 AL/BA</t>
  </si>
  <si>
    <t>LT 230 kV P.AFONSO III /USINA PA-III C-2 AL/BA</t>
  </si>
  <si>
    <t>LT 230 kV P.AFONSO III /USINA PA-III C-3 AL/BA</t>
  </si>
  <si>
    <t>LT 230 kV P.AFONSO III /USINA PA-III C-4 AL/BA</t>
  </si>
  <si>
    <t>LT 230 kV PARAISO /NATAL II C-1 RN</t>
  </si>
  <si>
    <t>LT 230 kV PARAISO /NATAL II C-2 RN</t>
  </si>
  <si>
    <t>LT 230 kV PAU FERRO /C.GRANDE II C-2 PE/PB</t>
  </si>
  <si>
    <t>LT 230 kV PAU FERRO /GOIANINHA C-1 PE</t>
  </si>
  <si>
    <t>LT 230 kV PAU FERRO /MIRUEIRA II C-1 PE</t>
  </si>
  <si>
    <t>LT 230 kV PAU FERRO /MIRUEIRA II C-2 PE</t>
  </si>
  <si>
    <t>LT 230 kV PIRIPIRI /IBIAPINA II C-1 PI/CE</t>
  </si>
  <si>
    <t>LT 230 kV PITUACU /NARANDIBA C-1 BA</t>
  </si>
  <si>
    <t>LT 230 kV PITUACU /NARANDIBA C-2 BA</t>
  </si>
  <si>
    <t>LT 230 kV PITUACU /RL (COTEGIPE / MATATU) C-1 BA/PE</t>
  </si>
  <si>
    <t>LT 230 kV QUIXERE /MOSSORO II C-1 CE/RN</t>
  </si>
  <si>
    <t>LT 230 kV RECIFE II /GOIANINHA C-1 PE</t>
  </si>
  <si>
    <t>LT 230 kV RECIFE II /GOIANINHA C-2 PE</t>
  </si>
  <si>
    <t>LT 230 kV RECIFE II /JABOATAO II C-2 PE</t>
  </si>
  <si>
    <t>LT 230 kV RECIFE II /JOAIRAM C-1 PE</t>
  </si>
  <si>
    <t>LT 230 kV RECIFE II /JOAIRAM C-2 PE</t>
  </si>
  <si>
    <t>LT 230 kV RECIFE II /JOAIRAM C-3 PE</t>
  </si>
  <si>
    <t>LT 230 kV RECIFE II /MIRUEIRA C-1 PE</t>
  </si>
  <si>
    <t>LT 230 kV RECIFE II /MIRUEIRA C-2 PE</t>
  </si>
  <si>
    <t>LT 230 kV RECIFE II /MIRUEIRA C-3 PE</t>
  </si>
  <si>
    <t>LT 230 kV RECIFE II /PAU FERRO C-1 PE</t>
  </si>
  <si>
    <t>LT 230 kV RECIFE II /PAU FERRO C-2 PE</t>
  </si>
  <si>
    <t>LT 230 kV RECIFE II /PIRAPAMA II C-2 PE</t>
  </si>
  <si>
    <t>LT 230 kV RIBEIRAO /RECIFE II C-1 PE</t>
  </si>
  <si>
    <t>LT 230 kV RIO LARGO II /ARAPIRACA III C-1 AL</t>
  </si>
  <si>
    <t>LT 230 kV RIO LARGO II /BRASKEM C-1 AL</t>
  </si>
  <si>
    <t>LT 230 kV RUSSAS II /QUIXERE C-1 CE</t>
  </si>
  <si>
    <t>LT 230 kV S.JOAO PIAUI /ELISEU MARTIN C-1 PI</t>
  </si>
  <si>
    <t>LT 230 kV S.JOAO PIAUI /PICOS C-1 PI</t>
  </si>
  <si>
    <t>LT 230 kV SANTA RITA II /MUSSURE II C-1 PB</t>
  </si>
  <si>
    <t>LT 230 kV SAPEACU /FUNIL C-1 BA</t>
  </si>
  <si>
    <t>LT 230 kV SAPEACU /STO.A.JESUS C-1 BA</t>
  </si>
  <si>
    <t>LT 230 kV SAPEACU /STO.A.JESUS C-2 BA</t>
  </si>
  <si>
    <t>LT 230 kV SOBRAL II /SOBRAL III C-1 CE</t>
  </si>
  <si>
    <t>LT 230 kV SOBRAL II /SOBRAL III C-2 CE</t>
  </si>
  <si>
    <t>LT 230 kV SR.BONFIM II /OUROLANDIA II C-1 BA</t>
  </si>
  <si>
    <t>LT 230 kV STO.A.JESUS /FUNIL C-1 BA</t>
  </si>
  <si>
    <t>LT 230 kV STO.A.JESUS /FUNIL C-2 BA</t>
  </si>
  <si>
    <t>LT 230 kV TACAIMBO /C.GRANDE II C-1 PE/PB</t>
  </si>
  <si>
    <t>LT 230 kV TACAIMBO /C.GRANDE II C-2 PE/PB</t>
  </si>
  <si>
    <t>LT 230 kV TACARUTU /BOM NOME C-1 PE</t>
  </si>
  <si>
    <t>LT 230 kV TERESINA /PIRIPIRI C-1 PI</t>
  </si>
  <si>
    <t>LT 230 kV TERESINA II /TERESINA C-1 PI</t>
  </si>
  <si>
    <t>LT 230 kV TERESINA II /TERESINA C-2 PI</t>
  </si>
  <si>
    <t>LT 230 kV U. A. SALES /P.AFONSO III C-1 BA/AL</t>
  </si>
  <si>
    <t>LT 230 kV U. A. SALES /P.AFONSO III C-2 BA/AL</t>
  </si>
  <si>
    <t>LT 230 kV U.SOBRADINHO /JUAZEIRO II C-1 BA</t>
  </si>
  <si>
    <t>LT 230 kV U.SOBRADINHO /JUAZEIRO II C-2 BA</t>
  </si>
  <si>
    <t>LT 230 kV UB.ESPERANCA /B. ESPERANCA C-1 PI</t>
  </si>
  <si>
    <t>LT 500 kV ANGELIM II /PAU FERRO C-1 PE</t>
  </si>
  <si>
    <t>LT 500 kV ANGELIM II /RECIFE II C-2 PE</t>
  </si>
  <si>
    <t>LT 500 kV CAMACARI IV /CAMACARI II C-1 BA</t>
  </si>
  <si>
    <t>LT 500 kV GARANHUNS II /ANGELIM II C-1 PE</t>
  </si>
  <si>
    <t>LT 500 kV JARDIM /CAMACARI IV C-1 SE/BA</t>
  </si>
  <si>
    <t>LT 500 kV JUAZEIRO III /U.SOBRADINHO C-1 BA</t>
  </si>
  <si>
    <t>LT 500 kV L.GONZAGA /US. L.GONZAGA C-1 PE</t>
  </si>
  <si>
    <t>LT 500 kV L.GONZAGA /US. L.GONZAGA C-2 PE</t>
  </si>
  <si>
    <t>LT 500 kV L.GONZAGA /US. L.GONZAGA C-3 PE</t>
  </si>
  <si>
    <t>LT 500 kV MESSIAS /SUAPE II C-1 AL/PE</t>
  </si>
  <si>
    <t>LT 500 kV MILAGRES /QUIXADA C-1 CE</t>
  </si>
  <si>
    <t>LT 500 kV OLINDINA /CAMACARI II C-1 BA</t>
  </si>
  <si>
    <t>LT 500 kV OLINDINA /CAMACARI II C-2 BA</t>
  </si>
  <si>
    <t>LT 500 kV OLINDINA /US. L.GONZAGA C-1 BA/PE</t>
  </si>
  <si>
    <t>LT 500 kV P. AFONSO IV /ANGELIM II C-1 BA/PE</t>
  </si>
  <si>
    <t>LT 500 kV P. AFONSO IV /OLINDINA C-1 BA</t>
  </si>
  <si>
    <t>LT 500 kV P. AFONSO IV /US. L.GONZAGA C-1 BA/PE</t>
  </si>
  <si>
    <t>LT 500 kV P. AFONSO IV /USINA PA-IV C-1 BA</t>
  </si>
  <si>
    <t>LT 500 kV P. AFONSO IV /USINA PA-IV C-2 BA</t>
  </si>
  <si>
    <t>LT 500 kV P. AFONSO IV /USINA PA-IV C-3 BA</t>
  </si>
  <si>
    <t>LT 500 kV P. AFONSO IV /USINA PA-IV C-4 BA</t>
  </si>
  <si>
    <t>LT 500 kV P. AFONSO IV /USINA PA-IV C-5 BA</t>
  </si>
  <si>
    <t>LT 500 kV P. AFONSO IV /USINA PA-IV C-6 BA</t>
  </si>
  <si>
    <t>LT 500 kV P. AFONSO IV /USINA XINGO C-1 BA/AL</t>
  </si>
  <si>
    <t>LT 500 kV PAU FERRO /RECIFE II C-1 PE</t>
  </si>
  <si>
    <t>LT 500 kV PECEM II /FORTALEZA II C-1 CE</t>
  </si>
  <si>
    <t>LT 500 kV QUIXADA /FORTALEZA II C-1 CE</t>
  </si>
  <si>
    <t>LT 500 kV S.JOAO PIAUI /B. ESPERANCA C-1 PI</t>
  </si>
  <si>
    <t>LT 500 kV SOBRAL III /PECEM II C-1 CE</t>
  </si>
  <si>
    <t>LT 500 kV SUAPE II /RECIFE II C-1 PE</t>
  </si>
  <si>
    <t>LT 500 kV TERESINA II /P.DUTRA C-1 PI/MA</t>
  </si>
  <si>
    <t>LT 500 kV TERESINA II /P.DUTRA C-2 PI/MA</t>
  </si>
  <si>
    <t>LT 500 kV TERESINA II /SOBRAL III C-1 PI/CE</t>
  </si>
  <si>
    <t>LT 500 kV U.SOBRADINHO /S.JOAO PIAUI C-1 BA/PI</t>
  </si>
  <si>
    <t>LT 500 kV U.SOBRADINHO /SOBRADINHO C-1 BA</t>
  </si>
  <si>
    <t>LT 500 kV U.SOBRADINHO /SOBRADINHO C-2 BA</t>
  </si>
  <si>
    <t>LT 500 kV U.SOBRADINHO /SOBRADINHO C-3 BA</t>
  </si>
  <si>
    <t>LT 500 kV US. L.GONZAGA /GARANHUNS II C-2 PE</t>
  </si>
  <si>
    <t>LT 500 kV US. L.GONZAGA /JUAZEIRO III C-1 PE/BA</t>
  </si>
  <si>
    <t>LT 500 kV US. L.GONZAGA /MILAGRES C-1 PE/CE</t>
  </si>
  <si>
    <t>LT 500 kV US. L.GONZAGA /U.SOBRADINHO C-2 PE/BA</t>
  </si>
  <si>
    <t>LT 500 kV USINA XINGO /JARDIM C-1 AL/SE</t>
  </si>
  <si>
    <t>LT 500 kV USINA XINGO /MESSIAS C-1 AL</t>
  </si>
  <si>
    <t>LT 500 kV USINA XINGO /XINGO C-1 AL</t>
  </si>
  <si>
    <t>LT 500 kV USINA XINGO /XINGO C-2 AL</t>
  </si>
  <si>
    <t>LT 500 kV USINA XINGO /XINGO C-3 AL</t>
  </si>
  <si>
    <t>LT 500 kV USINA XINGO /XINGO C-4 AL</t>
  </si>
  <si>
    <t>LT 500 kV USINA XINGO /XINGO C-5 AL</t>
  </si>
  <si>
    <t>LT 500 kV USINA XINGO /XINGO C-6 AL</t>
  </si>
  <si>
    <t>LT 69 kV ABAIXADORA /MOXOTO C-1 BA</t>
  </si>
  <si>
    <t>LT 69 kV ABAIXADORA /MULUNGU C-1 BA</t>
  </si>
  <si>
    <t>LT 69 kV ABAIXADORA /ZEBU C-1 BA/AL</t>
  </si>
  <si>
    <t>LT 69 kV CAMACARI II /CAMACARI II C-1 BA</t>
  </si>
  <si>
    <t>LT 69 kV CATU /COTEGIPE C-1 BA</t>
  </si>
  <si>
    <t>LT 69 kV CATU /COTEGIPE C-2 BA</t>
  </si>
  <si>
    <t>LT 69 kV JABOATAO /RECIFE II C-1 RJ/PE</t>
  </si>
  <si>
    <t>LT 69 kV MATATU /PITUACU C-1 BA</t>
  </si>
  <si>
    <t>LT 69 kV MATATU /PITUACU C-2 BA</t>
  </si>
  <si>
    <t>LT 69 kV MOD.REDUZIDO /RL (ABAIXADORA / MOXOTO) C-1 BA</t>
  </si>
  <si>
    <t>LT 69 kV PEDRA /JEQUIE C-1 BA</t>
  </si>
  <si>
    <t>LT 69 kV PITUACU /COTEGIPE C-1 BA</t>
  </si>
  <si>
    <t>LT 69 kV PITUACU /COTEGIPE C-2 BA</t>
  </si>
  <si>
    <t>LT 69 kV ZEBU /ITAPARICA C-1 BA/PE</t>
  </si>
  <si>
    <t>LT 69 kV ZEBU /MOXOTO C-1 BA</t>
  </si>
  <si>
    <t>LT 230 kV ANGELIM /RIBEIRAO C-2 PE</t>
  </si>
  <si>
    <t>LT 230 kV RIBEIRAO /RECIFE II C-2 PE</t>
  </si>
  <si>
    <t>Casa Nova II-Sobradinho, C1 (1)</t>
  </si>
  <si>
    <t>Camaçari II-C.Metais, C1 (1)</t>
  </si>
  <si>
    <t>Camaçari II-CQR, C1 (1)</t>
  </si>
  <si>
    <t>Jardim-Cia. Vale do Rio Doce, C1 (1)</t>
  </si>
  <si>
    <t>Libra-Libra, C1 (1)</t>
  </si>
  <si>
    <t>Sobral II-CCCP, C1 (1)</t>
  </si>
  <si>
    <t>Campo Formoso-Ourolândia, C1 (1)</t>
  </si>
  <si>
    <t>Floresta II-Bom Nome, C1 (1)</t>
  </si>
  <si>
    <t>Ourolândia-Irecê, C1 (1)</t>
  </si>
  <si>
    <t>Pirapama II-Recife II, C1 (1)</t>
  </si>
  <si>
    <t>Senhor do Bonfim-Campo Formoso, C1 (1)</t>
  </si>
  <si>
    <t>LT 138 kV ALCANTARA/IMBARIE /ADRIANOPOLIS C-1 RJ</t>
  </si>
  <si>
    <t>LT 138 kV JACUACANGA /BRISAMAR C-1 RJ</t>
  </si>
  <si>
    <t>LT 138 kV MURIQUI /BRISAMAR C-1 RJ</t>
  </si>
  <si>
    <t>LT 138 kV PALMARES /MATO ALTO C-1 RJ</t>
  </si>
  <si>
    <t>LT 138 kV PARQUE EMAS /C. MAGALHAES C-1 GO/MT</t>
  </si>
  <si>
    <t>LT 138 kV RIO CLARO /PARQUE EMAS C-1 GO</t>
  </si>
  <si>
    <t>LT 138 kV RIO VERDE FUR /C. DOURADA C-2 GO</t>
  </si>
  <si>
    <t>LT 138 kV RIO VERDE FUR /RIO CLARO C-1 GO</t>
  </si>
  <si>
    <t>LT 138 kV ROCHA LEAO /MAGE C-1 RJ</t>
  </si>
  <si>
    <t>LT 138 kV ROCHA LEAO /MAGE C-2 RJ</t>
  </si>
  <si>
    <t xml:space="preserve">    LT 138 kV JACAREPAGUÁ / PACIÊNCIA</t>
  </si>
  <si>
    <t xml:space="preserve">    LT 138 kV PACIÊNCIA / PALMARES</t>
  </si>
  <si>
    <t xml:space="preserve">    LT 138 kV SANTA CRUZ / JACAREPAGUÁ C-1</t>
  </si>
  <si>
    <t xml:space="preserve">    LT 138 kV SANTA CRUZ / JACAREPAGUÁ C-2</t>
  </si>
  <si>
    <t xml:space="preserve">    LT 138 kV ZONA OESTE / ZONA INDUSTR. C-1</t>
  </si>
  <si>
    <t xml:space="preserve">    LT 138 kV ZONA OESTE / ZONA INDUSTR. C-2</t>
  </si>
  <si>
    <t>LT 138 kV SANTA CRUZ /BRISAMAR C-1 RJ</t>
  </si>
  <si>
    <t>LT 138 kV SANTA CRUZ /BRISAMAR C-2 RJ</t>
  </si>
  <si>
    <t>LT 138 kV SANTA CRUZ /PALMARES C-1 RJ</t>
  </si>
  <si>
    <t>LT 138 kV SANTA CRUZ /PALMARES C-2 RJ</t>
  </si>
  <si>
    <t>LT 138 kV SAO JOSE /MAGE C-1 RJ</t>
  </si>
  <si>
    <t>LT 138 kV SAO JOSE /MAGE C-2 RJ</t>
  </si>
  <si>
    <t>LT 138 kV ZONA OESTE /JACAREPAGUA C-1 RJ</t>
  </si>
  <si>
    <t>LT 138 kV ZONA OESTE /JACAREPAGUA C-2 RJ</t>
  </si>
  <si>
    <t>LT 345 kV CAMPOS /RIO NOVO DO SUL C-2 RJ/ES</t>
  </si>
  <si>
    <t>LT 345 kV VIANA/ RIO NOVO DO SUL RJ/ES</t>
  </si>
  <si>
    <t>LT 345 kV CAMPOS /RIO NOVO DO SUL C-1 RJ/ES</t>
  </si>
  <si>
    <t>LT 345 kV VITORIA /RIO NOVO DO SUL  RJ/ES</t>
  </si>
  <si>
    <t>LT 500 kV ADRIANOPOLIS /C. PAULISTA C-3 RJ/SP</t>
  </si>
  <si>
    <t>LT 500 kV RESENDE /TERMINAL RIO RJ</t>
  </si>
  <si>
    <t>LT 500 kV ADRIANOPOLIS /TERMINAL RIO 2 RJ</t>
  </si>
  <si>
    <t>LT 500 kV ANGRA FUR /NOVA IGUACU C-1 RJ</t>
  </si>
  <si>
    <t>LT 500 kV NOVA IGUACU /SAO JOSE C-1 RJ</t>
  </si>
  <si>
    <t>LT 500 kV MARIMBONDO /MARIMBONDO II C-1 MG</t>
  </si>
  <si>
    <t>LT 500 kV MARIMBONDO II /ARARAQUARA FURNAS C-1 MG/SP</t>
  </si>
  <si>
    <t>LT 500 kV MARIMBONDO /MARIMBONDO II C-2 MG</t>
  </si>
  <si>
    <t>LT 500 kV MARIMBONDO II /ARARAQUARA FURNAS C-2 MG/SP</t>
  </si>
  <si>
    <t>LT 500 kV NOVA IGUACU /GRAJAU C-1 RJ</t>
  </si>
  <si>
    <t>LT 500 kV ZONA OESTE /NOVA IGUACU C-1 RJ</t>
  </si>
  <si>
    <t>LT 69 kVSalto Osório / Salto Santiago</t>
  </si>
  <si>
    <t>LT 138 kV ANASTACIO /AQUIDAUANA C-1 MS</t>
  </si>
  <si>
    <t>LT 138 kV ANASTACIO /AQUIDAUANA C-2 MS</t>
  </si>
  <si>
    <t>LT 138 kV ARAQUARI (HYOSUNG) /JOINVILLE SANTA CATARINA C-1 SC</t>
  </si>
  <si>
    <t>LT 138 kV BIGUACU /FLORIANOPOLIS C-1 SC</t>
  </si>
  <si>
    <t>LT 138 kV BIGUACU /FLORIANOPOLIS C-2 SC</t>
  </si>
  <si>
    <t>LT 138 kV BIGUACU /ITAJAIFAZENDA C-1 SC</t>
  </si>
  <si>
    <t>LT 138 kV BIGUACU /TIJUCAS C-1 SC</t>
  </si>
  <si>
    <t>LT 138 kV BLUMENAU /GASPAR</t>
  </si>
  <si>
    <t>LT 138 kV BLUMENAU /ILHOTA C-1 SC</t>
  </si>
  <si>
    <t>LT 138 kV CAMBORIU M.B. /ITAJAI C-1 SC</t>
  </si>
  <si>
    <t>LT 138 kV CAMPO GRANDE /U.MIMOSO C-2 MS</t>
  </si>
  <si>
    <t>LT 138 kV CAMPO GRANDE /U.MIMOSO C-3 MS</t>
  </si>
  <si>
    <t>LT 138 kV CAMPO GRANDE /U.MIMOSO C-4 MS</t>
  </si>
  <si>
    <t>LT 138 kV D.DAS NACOES /IVINHEMA 2 C-1 MS</t>
  </si>
  <si>
    <t>LT 138 kV ELDORADO /GUAIRA C-1 MS/PR</t>
  </si>
  <si>
    <t>LT 138 kV FLORIANOPOLIS /PALHOCA ESU C-1 SC</t>
  </si>
  <si>
    <t>LT 138 kV FLORIANOPOLIS /PALHOCA ESU C-2 SC</t>
  </si>
  <si>
    <t>LT 138 kV GASPAR /ILHOTA C-1 SC</t>
  </si>
  <si>
    <t>LT 138 kV ILHOTA /ARAQUARI (HYOSUNG) C-1 SC</t>
  </si>
  <si>
    <t>LT 138 kV ILHOTA /ITAJAI C-1  SC</t>
  </si>
  <si>
    <t>LT 138 kV ILHOTA /ITAJAI C-2 SC</t>
  </si>
  <si>
    <t>LT 138 kV ILHOTA /PICARRAS C-1 SC</t>
  </si>
  <si>
    <t>LT 138 kV IMBITUBA /J.LACERDA-A C-1 SC</t>
  </si>
  <si>
    <t>LT 138 kV IMBITUBA /PAL.PINHEIRA C-1 SC</t>
  </si>
  <si>
    <t>LT 138 kV ITAJAI /ITAJAIFAZENDA C-1 SC</t>
  </si>
  <si>
    <t>LT 138 kV IVINHEMA /IVINHEMA 2 C-1 MS</t>
  </si>
  <si>
    <t>LT 138 kV IVINHEMA 2 /NOVA ANDRADINA C-1 MS</t>
  </si>
  <si>
    <t>LT 138 kV JOINVILLE SANTA CATARINA /JOINVILLE GM C-1 SC</t>
  </si>
  <si>
    <t>LT 138 kV J.S.CATARINA /PICARRAS C-1 SC</t>
  </si>
  <si>
    <t>LT 138 kV JOINVILLE /J.S.CATARINA C-1 SC</t>
  </si>
  <si>
    <t>LT 138 kV JOINVILLE GM /JOINVILLE C-1 SC</t>
  </si>
  <si>
    <t>LT 138 kV JUPIA /U.MIMOSO C-2 SP/MS</t>
  </si>
  <si>
    <t>LT 138 kV JUPIA /U.MIMOSO C-3 SP/MS</t>
  </si>
  <si>
    <t>LT 138 kV JUPIA /U.MIMOSO C-4 SP/MS</t>
  </si>
  <si>
    <t>LT 138 kV NOVA ANDRADINA /PORTO PRIMAVERA C-1 MS/SP</t>
  </si>
  <si>
    <t>LT 138 kV PAL.PINHEIRA /PALHOCA ESU C-1 SC</t>
  </si>
  <si>
    <t>LT 138 kV PALHOCA ESU /J.LACERDA-A C-1 SC</t>
  </si>
  <si>
    <t>LT 138 kV TIJUCAS /CAMBORIU M.B. C-1 SC</t>
  </si>
  <si>
    <t>LT 230 kV ANASTACIO /DOURADOS C-1 MS</t>
  </si>
  <si>
    <t>LT 230 kV AREIA /PONTA G NORTE C-1 PR</t>
  </si>
  <si>
    <t>LT 230 kV AREIA /S. OSORIO C-1 PR</t>
  </si>
  <si>
    <t>LT 230 kV AREIA /S. OSORIO C-2 PR</t>
  </si>
  <si>
    <t>LT 230 kV AREIA /S.MATEUS SUL C-1 PR</t>
  </si>
  <si>
    <t>LT 230 kV ASSIS /LONDRINA COT C-1 SP/PR</t>
  </si>
  <si>
    <t>LT 230 kV ATLANTIDA 2 /GRAVATAI 3 C-1 RS</t>
  </si>
  <si>
    <t>LT 230 kV ATLANTIDA 2 /OSORIO 2 C-1 RS</t>
  </si>
  <si>
    <t>LT 230 kV BIGUACU /DESTERRO C-1 SC</t>
  </si>
  <si>
    <t>LT 230 kV BIGUACU /GASPAR 2 C-1 SC</t>
  </si>
  <si>
    <t>LT 230 kV BIGUACU /J.LACERDA-B C-1 SC</t>
  </si>
  <si>
    <t>LT 230 kV BIGUACU /PALHOCA ESU C-1 SC</t>
  </si>
  <si>
    <t>LT 230 kV BLUMENAU /ITAJAI C-1 SC</t>
  </si>
  <si>
    <t>LT 230 kV BLUMENAU /ITAJAI C-2 SC</t>
  </si>
  <si>
    <t>LT 230 kV BLUMENAU /JOINV.NORTE C-1 SC</t>
  </si>
  <si>
    <t>LT 230 kV BLUMENAU /JOINVILLE C-1 SC</t>
  </si>
  <si>
    <t>LT 230 kV C.I.AUT.GRA /GRAVATAI 3 C-1 RS</t>
  </si>
  <si>
    <t>LT 230 kV C.MOURAO /APUCARANA C-1 PR</t>
  </si>
  <si>
    <t>LT 230 kV C.MOURAO /MARINGA C-1 PR</t>
  </si>
  <si>
    <t>LT 230 kV C.MOURAO /S. OSORIO C-1 PR</t>
  </si>
  <si>
    <t>LT 230 kV C.MOURAO /S. OSORIO C-2 PR</t>
  </si>
  <si>
    <t>LT 230 kV CANOINHAS ESU /S.MATEUS SUL C-1 SC/PR</t>
  </si>
  <si>
    <t>LT 230 kV CASCAVEL OEST /CASCAVEL C-1 PR</t>
  </si>
  <si>
    <t>LT 230 kV CASCAVEL OESTE /GUAÍRA C-1 PR</t>
  </si>
  <si>
    <t>LT 230 kV CAXIAS /CAXIAS SUL 5 C-1 RS</t>
  </si>
  <si>
    <t>LT 230 kV CURITIBA /JOINV.NORTE C-1 PR/SC</t>
  </si>
  <si>
    <t>LT 230 kV CURITIBA /JOINVILLE C-1 PR/SC</t>
  </si>
  <si>
    <t>LT 230 kV CURITIBA /S.MATEUS SUL C-1 PR</t>
  </si>
  <si>
    <t>LT 230 kV DOURADOS /GUAIRA C-1 MS/PR</t>
  </si>
  <si>
    <t>LT 230 kV FARROUPILHA /CAXIAS SUL 5 C-1 RS</t>
  </si>
  <si>
    <t>LT 230 kV FARROUPILHA /MONTE CLARO C-1 RS</t>
  </si>
  <si>
    <t>LT 230 kV FARROUPILHA /MONTE CLARO C-2 RS</t>
  </si>
  <si>
    <t>LT 230 kV FORQUILHINHA /L.GRANDE C-1 SC/RS</t>
  </si>
  <si>
    <t>LT 230 kV FORQUILHINHA /SIDEROPOL.ESU C-1 SC</t>
  </si>
  <si>
    <t>LT 230 kV GASPAR 2 /BLUMENAU C-1 SC</t>
  </si>
  <si>
    <t>LT 230 kV GASPAR 2 /BLUMENAU C-2 SC</t>
  </si>
  <si>
    <t>LT 230 kV GASPAR 2 /PALHOCA ESU C-1 SC</t>
  </si>
  <si>
    <t>LT 230 kV GRAVATAI 2 CIAG /GRAVATAI 3 C-1 RS</t>
  </si>
  <si>
    <t>LT 230 kV J.LACERDA-A /J.LACERDA-B C-1 SC</t>
  </si>
  <si>
    <t>LT 230 kV J.LACERDA-A /J.LACERDA-B C-2 SC</t>
  </si>
  <si>
    <t>LT 230 kV J.LACERDA-B /PALHOCA ESU C-1 SC</t>
  </si>
  <si>
    <t>LT 230 kV J.LACERDA-B /SIDEROPOL.ESU C-1 SC</t>
  </si>
  <si>
    <t>LT 230 kV J.LACERDA-B /SIDEROPOL.ESU C-2 SC</t>
  </si>
  <si>
    <t>LT 230 kV J.LACERDA-B /U.JLACERDA-C C-1 SC</t>
  </si>
  <si>
    <t>LT 230 kV J.LACERDA-B /U.JLACERDA-C C-2 SC</t>
  </si>
  <si>
    <t>LT 230 kV JOINVILLE /JOINV.NORTE C-1 SC</t>
  </si>
  <si>
    <t>LT 230 kV JOINVILLE /VEGA DO SUL C-1 SC</t>
  </si>
  <si>
    <t>LT 230 kV JOINVILLE /VEGA DO SUL C-2 SC</t>
  </si>
  <si>
    <t>LT 230 kV L.GRANDE /CAXIAS SUL 5 C-1 RS</t>
  </si>
  <si>
    <t>LT 230 kV LONDRINA ESU /APUCARANA C-1 PR</t>
  </si>
  <si>
    <t>LT 230 kV LONDRINA ESU /ASSIS C-1 PR/SP</t>
  </si>
  <si>
    <t>LT 230 kV LONDRINA ESU /LONDRINA COT C-1 PR</t>
  </si>
  <si>
    <t>LT 230 kV LONDRINA ESU /MARINGA C-1 PR</t>
  </si>
  <si>
    <t>LT 230 kV MONTE CLARO /NOVA PRATA 2 C-1 RS</t>
  </si>
  <si>
    <t>LT 230 kV MONTE CLARO /NOVA PRATA 2 C-2 RS</t>
  </si>
  <si>
    <t>LT 230 kV PASSO FUNDO /NOVA PRATA 2 C-1 RS</t>
  </si>
  <si>
    <t>LT 230 kV PASSO FUNDO /NOVA PRATA 2 C-2 RS</t>
  </si>
  <si>
    <t>LT 230 kV PASSO FUNDO /U.PASSO FUNDO C-1 RS</t>
  </si>
  <si>
    <t>LT 230 kV PASSO FUNDO /U.PASSO FUNDO C-2 RS</t>
  </si>
  <si>
    <t>LT 230 kV PASSO FUNDO /XANXERE ESU C-1 RS/SC</t>
  </si>
  <si>
    <t>LT 230 kV PASSO FUNDO /XANXERE ESU C-2 RS/SC</t>
  </si>
  <si>
    <t>LT 230 kV PATO BRANCO /XANXERE ESU C-1 PR/SC</t>
  </si>
  <si>
    <t>LT 230 kV S. OSORIO /PATO BRANCO C-1 PR</t>
  </si>
  <si>
    <t xml:space="preserve">LT 230 kV S. OSORIO /U.S.OSORIO C-1 PR </t>
  </si>
  <si>
    <t xml:space="preserve">LT 230 kV S. OSORIO /U.S.OSORIO C-2 PR </t>
  </si>
  <si>
    <t xml:space="preserve">LT 230 kV S. OSORIO /U.S.OSORIO C-3 PR </t>
  </si>
  <si>
    <t xml:space="preserve">LT 230 kV S. OSORIO /U.S.OSORIO C-4 PR </t>
  </si>
  <si>
    <t xml:space="preserve">LT 230 kV S. OSORIO /U.S.OSORIO C-5 PR </t>
  </si>
  <si>
    <t xml:space="preserve">LT 230 kV S. OSORIO /U.S.OSORIO C-6 PR </t>
  </si>
  <si>
    <t>LT 230 kV S. OSORIO /XANXERE ESU C-1 PR/SC</t>
  </si>
  <si>
    <t>LT 500 kV AREIA /BATEIAS C-1 PR</t>
  </si>
  <si>
    <t>LT 500 kV AREIA /BENTO MUNHOZ C-1 PR</t>
  </si>
  <si>
    <t>LT 500 kV AREIA /BENTO MUNHOZ C-2 PR</t>
  </si>
  <si>
    <t>LT 500 kV AREIA /C.NOVOS C-1 PR/SC</t>
  </si>
  <si>
    <t>LT 500 kV AREIA /CURITIBA C-1 PR</t>
  </si>
  <si>
    <t>LT 500 kV AREIA /IVAIPORA C-1 PR</t>
  </si>
  <si>
    <t>LT 500 kV AREIA /SEGREDO C-1 PR</t>
  </si>
  <si>
    <t>LT 500 kV BLUMENAU /CURITIBA C-1 SC/PR</t>
  </si>
  <si>
    <t>LT 500 kV C.NOVOS /CAXIAS C-1 SC/RS</t>
  </si>
  <si>
    <t>LT 500 kV C.NOVOS /MACHADINHO C-1 SC</t>
  </si>
  <si>
    <t>LT 500 kV CAXIAS /ITA C-1 RS/SC</t>
  </si>
  <si>
    <t>LT 500 kV CURITIBA /BATEIAS C-1 PR</t>
  </si>
  <si>
    <t>LT 500 kV ITA /MACHADINHO C-1 SC</t>
  </si>
  <si>
    <t>LT 500 kV IVAIPORA /IVAIPORA C-1 PR</t>
  </si>
  <si>
    <t>LT 500 kV IVAIPORA /IVAIPORA C-2 PR</t>
  </si>
  <si>
    <t>LT 500 kV IVAIPORA /IVAIPORA C-3 PR</t>
  </si>
  <si>
    <t>LT 500 kV IVAIPORA /LONDRINA ESU C-1 PR</t>
  </si>
  <si>
    <t>LT 500 kV IVAIPORA /S.SANTIAGO C-1 PR</t>
  </si>
  <si>
    <t>LT 500 kV S.SANTIAGO /ITA C-1 PR/SC</t>
  </si>
  <si>
    <t>LT 500 kV S.SANTIAGO /SEGREDO C-1 PR</t>
  </si>
  <si>
    <t>LT 500 kV S.SANTIAGO /U.S.SANTIAGO C-1 PR</t>
  </si>
  <si>
    <t>LT 500 kV S.SANTIAGO /U.S.SANTIAGO C-2 PR</t>
  </si>
  <si>
    <t>LT 500 kV S.SANTIAGO /U.S.SANTIAGO C-3 PR</t>
  </si>
  <si>
    <t>LT 525 kV CAXIAS /GRAVATAI C-1 RS</t>
  </si>
  <si>
    <t>LT 525 kV GRAVATAI /NOVA STA RITA C-1 RS</t>
  </si>
  <si>
    <t>LT 525 kV ITA /NOVA STA RITA C-1 SC/RS</t>
  </si>
  <si>
    <t xml:space="preserve"> </t>
  </si>
  <si>
    <t xml:space="preserve">LT 230 kV MANSO / NOBRES (5) (6) </t>
  </si>
  <si>
    <t xml:space="preserve">Eletronuclear </t>
  </si>
  <si>
    <t>Itaipu Binacional (2) (3)</t>
  </si>
  <si>
    <t xml:space="preserve">CGTEE </t>
  </si>
  <si>
    <t>mai/17</t>
  </si>
  <si>
    <t>without definition</t>
  </si>
  <si>
    <t>Disconnected</t>
  </si>
  <si>
    <t>Sectioned</t>
  </si>
  <si>
    <t>LT 750 kV F.IGUACU 60HZ /IVAIPORA C-1 PR (3)</t>
  </si>
  <si>
    <t>LT 750 kV F.IGUACU 60HZ /IVAIPORA C-2 PR (3)</t>
  </si>
  <si>
    <t>LT 750 kV F.IGUACU 60HZ /IVAIPORA C-3 PR (3)</t>
  </si>
  <si>
    <t>LT 600 kV F.IGUACU 50HZ /IBIUNA C-1 PR/SP (3)</t>
  </si>
  <si>
    <t>LT 600 kV F.IGUACU 50HZ /IBIUNA C-2 PR/SP (3)</t>
  </si>
  <si>
    <t>AMAPÁ (1)</t>
  </si>
  <si>
    <t>ABAIXADORA</t>
  </si>
  <si>
    <t>AÇU II</t>
  </si>
  <si>
    <t>ANGELIM</t>
  </si>
  <si>
    <t>ANGELIM II</t>
  </si>
  <si>
    <t>AQUIRAZ II</t>
  </si>
  <si>
    <t>B. ESPERANCA</t>
  </si>
  <si>
    <t>B.JESUS LAPA</t>
  </si>
  <si>
    <t>BANABUIU</t>
  </si>
  <si>
    <t>BARREIRAS</t>
  </si>
  <si>
    <t>BARREIRAS II</t>
  </si>
  <si>
    <t>BOM NOME</t>
  </si>
  <si>
    <t>BONGI</t>
  </si>
  <si>
    <t>BROT.MACAUBAS</t>
  </si>
  <si>
    <t>C.GRANDE II</t>
  </si>
  <si>
    <t>CAMACARI II</t>
  </si>
  <si>
    <t>CAMACARI IV</t>
  </si>
  <si>
    <t>CATU</t>
  </si>
  <si>
    <t>CAUIPE</t>
  </si>
  <si>
    <t>CIC. DANTAS</t>
  </si>
  <si>
    <t>COREMAS</t>
  </si>
  <si>
    <t>COTEGIPE</t>
  </si>
  <si>
    <t>COTEMINAS</t>
  </si>
  <si>
    <t>CUR.NOVOS II</t>
  </si>
  <si>
    <t>DELM. GOUVEIA</t>
  </si>
  <si>
    <t>ELISEU MARTIN</t>
  </si>
  <si>
    <t>EUNAPOLIS</t>
  </si>
  <si>
    <t>FORTALEZA</t>
  </si>
  <si>
    <t>FORTALEZA II</t>
  </si>
  <si>
    <t>G.MANGABEIRA</t>
  </si>
  <si>
    <t>GOIANINHA</t>
  </si>
  <si>
    <t>IBICOARA</t>
  </si>
  <si>
    <t>ICO</t>
  </si>
  <si>
    <t>IRECE</t>
  </si>
  <si>
    <t>ITABAIANA</t>
  </si>
  <si>
    <t>ITABAIANINHA</t>
  </si>
  <si>
    <t>ITAPARICA</t>
  </si>
  <si>
    <t>ITAPEBI</t>
  </si>
  <si>
    <t>JACARACANGA</t>
  </si>
  <si>
    <t>JAGUARARI-SE</t>
  </si>
  <si>
    <t>JARDIM</t>
  </si>
  <si>
    <t>JOAIRAM</t>
  </si>
  <si>
    <t>JOAO CAMARA II</t>
  </si>
  <si>
    <t>JUAZEIRO II</t>
  </si>
  <si>
    <t>MACEIO</t>
  </si>
  <si>
    <t>MATATU</t>
  </si>
  <si>
    <t>MESSIAS</t>
  </si>
  <si>
    <t>MILAGRES</t>
  </si>
  <si>
    <t>MIRUEIRA</t>
  </si>
  <si>
    <t>MOD.REDUZIDO</t>
  </si>
  <si>
    <t>MOSSORO II</t>
  </si>
  <si>
    <t>MOXOTO</t>
  </si>
  <si>
    <t>MULUNGU</t>
  </si>
  <si>
    <t>MUSSURE II</t>
  </si>
  <si>
    <t>NATAL II</t>
  </si>
  <si>
    <t>OLINDINA</t>
  </si>
  <si>
    <t>P. AFONSO IV</t>
  </si>
  <si>
    <t>P.AFONSO III</t>
  </si>
  <si>
    <t>PARAISO</t>
  </si>
  <si>
    <t>PAU FERRO</t>
  </si>
  <si>
    <t>PENEDO</t>
  </si>
  <si>
    <t>PICI II</t>
  </si>
  <si>
    <t>PICOS</t>
  </si>
  <si>
    <t>PILOES</t>
  </si>
  <si>
    <t>PIRAPAMA II</t>
  </si>
  <si>
    <t>PIRIPIRI</t>
  </si>
  <si>
    <t>PITUACU</t>
  </si>
  <si>
    <t>QUIXADA</t>
  </si>
  <si>
    <t>QUIXERE</t>
  </si>
  <si>
    <t>RECIFE II</t>
  </si>
  <si>
    <t>RIBEIRAO</t>
  </si>
  <si>
    <t>RIO LARGO II</t>
  </si>
  <si>
    <t>RUSSAS II</t>
  </si>
  <si>
    <t>S.JOAO PIAUI</t>
  </si>
  <si>
    <t>SAN.MATOS II</t>
  </si>
  <si>
    <t>SANTA CRUZ II</t>
  </si>
  <si>
    <t>SAPEACU</t>
  </si>
  <si>
    <t>SOBRAL II</t>
  </si>
  <si>
    <t>SOBRAL III</t>
  </si>
  <si>
    <t>SR.BONFIM II</t>
  </si>
  <si>
    <t>STO.A.JESUS</t>
  </si>
  <si>
    <t>TACAIMBO</t>
  </si>
  <si>
    <t>TACARUTU</t>
  </si>
  <si>
    <t>TERESINA</t>
  </si>
  <si>
    <t>TERESINA II</t>
  </si>
  <si>
    <t>U.SOBRADINHO</t>
  </si>
  <si>
    <t>UB.ESPERANCA</t>
  </si>
  <si>
    <t>US. FUNIL</t>
  </si>
  <si>
    <t>US. L.GONZAGA</t>
  </si>
  <si>
    <t>USINA XINGO</t>
  </si>
  <si>
    <t>ZEBU</t>
  </si>
  <si>
    <t>RBSE</t>
  </si>
  <si>
    <t xml:space="preserve">COLETORA PORTO VELHO </t>
  </si>
  <si>
    <t>COLETORA PORTO VELHO</t>
  </si>
  <si>
    <t>ACARAU II</t>
  </si>
  <si>
    <t>ACU II</t>
  </si>
  <si>
    <t>ARAPIRACA III</t>
  </si>
  <si>
    <t>B.J.LAPA II</t>
  </si>
  <si>
    <t>BRUMADO II</t>
  </si>
  <si>
    <t>CEARA MIRIM II</t>
  </si>
  <si>
    <t>EXTREMOZ II</t>
  </si>
  <si>
    <t>IBIAPINA II</t>
  </si>
  <si>
    <t>IGAPORA II</t>
  </si>
  <si>
    <t>IGAPORA III</t>
  </si>
  <si>
    <t>JABOATAO II</t>
  </si>
  <si>
    <t>LAGOA NOVA II</t>
  </si>
  <si>
    <t>MACEIO II</t>
  </si>
  <si>
    <t>MIRUEIRA II</t>
  </si>
  <si>
    <t>MORRO CHAPEU II</t>
  </si>
  <si>
    <t>MOSSORO IV</t>
  </si>
  <si>
    <t>N.S.SOCORRO</t>
  </si>
  <si>
    <t>NATAL III</t>
  </si>
  <si>
    <t>PINDAI II</t>
  </si>
  <si>
    <t>POLO</t>
  </si>
  <si>
    <t>SANTA RITA II</t>
  </si>
  <si>
    <t>SUAPE II</t>
  </si>
  <si>
    <t>SUAPE III</t>
  </si>
  <si>
    <t>TAUA II</t>
  </si>
  <si>
    <t>TEIX. FREITAS II</t>
  </si>
  <si>
    <t>TERESINA III</t>
  </si>
  <si>
    <t>TOUROS</t>
  </si>
  <si>
    <t xml:space="preserve">ZEBU  </t>
  </si>
  <si>
    <t>B.DESPACHO 3</t>
  </si>
  <si>
    <t>BATEIAS</t>
  </si>
  <si>
    <t>ITAPETI</t>
  </si>
  <si>
    <t>NORDESTE</t>
  </si>
  <si>
    <t>OURO PRETO 2 (4)</t>
  </si>
  <si>
    <t>XAVANTES (4)</t>
  </si>
  <si>
    <t>Generation - Implementation</t>
  </si>
  <si>
    <t xml:space="preserve">Pituaçú-Pirajá </t>
  </si>
  <si>
    <t>150 MVA</t>
  </si>
  <si>
    <t>34, 24, 22 and 34 years</t>
  </si>
  <si>
    <t>Belo Monte Transmissora de Energia SPE S.A.</t>
  </si>
  <si>
    <t>Linha de Transmissão em Corrente Contínua de ±800 kV Xingu - Estreito.</t>
  </si>
  <si>
    <t>TDG Transmissora Delmiro Gouveia S.A.</t>
  </si>
  <si>
    <t>LT São Luiz II/ São Luiz III</t>
  </si>
  <si>
    <t xml:space="preserve">Itatiba – Bateias
Araraquara II - Itatiba
Araraquara II - Fernaão Dias      </t>
  </si>
  <si>
    <t>414,26
222,59 
249,60</t>
  </si>
  <si>
    <t>(3)</t>
  </si>
  <si>
    <t>Energia dos Ventos V S.A. (2)</t>
  </si>
  <si>
    <t>LT Fortim - Russas II</t>
  </si>
  <si>
    <t>Energia dos Ventos V S.A. (1)</t>
  </si>
  <si>
    <t>ETAU</t>
  </si>
  <si>
    <t xml:space="preserve">(4) On December 1, 2018, the direct cost budget approved by the Executive Board is R $ 21,223.2 billion according to Resolution RDE 1434.002/18 of 11/06/2018. CNPE Resolution No. 14, dated 10.09.2018 - D.O.U dated 10.23.2018, changed the reference price of Plant 3 tariff to the amount of R $ 480.00 / MWh and determined a series of procedures for the viability of the Enterprise. </t>
  </si>
  <si>
    <t>(3) Investment R$ 7,632,844.16 at June/15 prices under REA 8,161/2019. Investment updated at September/19 prices, R$ 9,334,361.93.</t>
  </si>
  <si>
    <t>(2) Investment R$ 47.657.485,03 at June/16 prices under  REA 6.515/2017. Investment updated at September/19 prices, R$ 53,146,872.16.</t>
  </si>
  <si>
    <t>(1) Investment R$ 24,663,666.48 at June/16 prices under REA 6,421 / 2017. Investment updated at September/19 prices, R$ 27,504,530.20</t>
  </si>
  <si>
    <t>(4) The end of the concession is in accordance with Annex I of REA 6,421 / 2017.</t>
  </si>
  <si>
    <t>(5) The end of the concession is in accordance with Annex I of REA 6,515 / 2017.</t>
  </si>
  <si>
    <t>(6) The end of the concession is in accordance with Annex I of REA 8,161/2019.</t>
  </si>
  <si>
    <t>(7) AAR of R$ 3,554,159.34 at June / 2016 prices under REA 6,421 / 2017. RAP updated at June / 19 prices, R$ 3,963,542.18.</t>
  </si>
  <si>
    <t>(8) AAR of R$ 5,934,776.76 at June / 2016 prices under REA 6,515 / 2017. RAP updated at June / 19 prices, R$ 6,618,369.00</t>
  </si>
  <si>
    <t>(9) Historical value realized until September 30, 2019.</t>
  </si>
  <si>
    <t>(10) The AAR of Substations is being informed jointly with the TLs, according to the concession contract.</t>
  </si>
  <si>
    <t>Chesf (10)</t>
  </si>
  <si>
    <t>(2) The total investment of TL is contained in the total investment of the Fortim Wind Complex.</t>
  </si>
  <si>
    <t>(3) The total RAP of the project, pursuant to Resolution 2,556 of June 2019 contract 001/2014, provides R$ 243,500,254.69. However, it only receives RAP from SVC Santa Bárbara D'Oeste in the amount of R$ 12,564,613.00 informed on tab 8.3.</t>
  </si>
  <si>
    <t>SS Equador
SS Boa Vista</t>
  </si>
  <si>
    <t>Switching Station CA/CC, 800 kV, 4.000 MW, near SS 500 kV Xingu;</t>
  </si>
  <si>
    <t>Switching Station CA/CC, 800 kV, 3.850 MW, near SS 500 kV Estreito</t>
  </si>
  <si>
    <t>SS Itatiba 500 kV, Static compensator; (-300,+300) Mvar</t>
  </si>
  <si>
    <t>SS 500/440 kV Fernão Dias 1.200 MVA - 1st Transformer Banks</t>
  </si>
  <si>
    <t>(2) The RAP value is not segregated and is reported in section 10.2.2.1.</t>
  </si>
  <si>
    <t>Expansion of SS Lagoa Vermelha II - 50 Mvar</t>
  </si>
  <si>
    <t>Nota 15</t>
  </si>
  <si>
    <t>Nota 16</t>
  </si>
  <si>
    <t>Nota 17</t>
  </si>
  <si>
    <t>V. de Santa Joana XII Energia Renováveis S.A.  (3)</t>
  </si>
  <si>
    <t>V. de Santa Joana XIII Energia Renováveis S.A.  (3)</t>
  </si>
  <si>
    <t>V. de Santa Joana XV Energia Renováveis S.A.  (3)</t>
  </si>
  <si>
    <t>Angical 2</t>
  </si>
  <si>
    <t>UEE Angical 2</t>
  </si>
  <si>
    <t xml:space="preserve">Coqueirinho 2 </t>
  </si>
  <si>
    <t>UEE Coqueirinho 2</t>
  </si>
  <si>
    <t>Chesf (24,5%)
Eletronorte (24,5%)</t>
  </si>
  <si>
    <t>ROUAR</t>
  </si>
  <si>
    <t>EOL</t>
  </si>
  <si>
    <t>Holding (50%)</t>
  </si>
  <si>
    <t>N/A</t>
  </si>
  <si>
    <t>(2) This SPE was transferred  on 08/23/2019.</t>
  </si>
  <si>
    <t>(3) The SPE informs that there is no energy purchased for resale. There is no need to replace non-produced energy. If below 90% of the energy sold at the end of the 1-year cycle, there is a penalty.</t>
  </si>
  <si>
    <t>(4) There was a business combination and SPE Chuí Holding S.A. became a subsidiary of SPE Santa Vitória do Palmar S.A. On 29 December, 2017, Eletrosul concluded, as provided in the Terms of Transfer in Lieu of Payment with Eletrobras, the sale of the entire equity interest in the SPE.</t>
  </si>
  <si>
    <t>(5) On 29 December, 2017, Eletrosul concluded, as provided in the Terms of Transfer in Lieu of Payment with Eletrobras, the sale of the entire equity interest in the SPE.</t>
  </si>
  <si>
    <t>Hermenegildo I S.A. (5)</t>
  </si>
  <si>
    <t>Hermenegildo II S.A. (5)</t>
  </si>
  <si>
    <t>Hermenegildo III S.A. (5)</t>
  </si>
  <si>
    <t>Chuí IX S.A. (5)</t>
  </si>
  <si>
    <t>Santa Vitória do Palmar S.A. (4)</t>
  </si>
  <si>
    <t>Eólica –Chuí Holding S.A. (4)</t>
  </si>
  <si>
    <t>V. de Santa Joana IX Energia Renováveis S.A.  (3)</t>
  </si>
  <si>
    <t>V. de Santa Joana X Energia Renováveis S.A.  (3)</t>
  </si>
  <si>
    <t>V. de Santa Joana XI Energia Renováveis S.A.  (3)</t>
  </si>
  <si>
    <t>V. de Santa Joana XVI Energia Renováveis S.A.  (3)</t>
  </si>
  <si>
    <t>V. de Santa Joana I Energia Renováveis S.A. (3)</t>
  </si>
  <si>
    <t>V. de Santa Joana III Energia Renováveis S.A. (3)</t>
  </si>
  <si>
    <t>V. de Santa Joana IV Energia Renováveis S.A. (3)</t>
  </si>
  <si>
    <t>V. de Santa Joana V Energia Renováveis S.A. (3)</t>
  </si>
  <si>
    <t>V. de Santa Joana VII Energia Renováveis S.A. (3)</t>
  </si>
  <si>
    <t>V. de Santo Augusto IV Energia Renováveis S.A. (3)</t>
  </si>
  <si>
    <t>Brasventos Miassaba 3 Geradora de Energia S.A (2)</t>
  </si>
  <si>
    <t>Brasventos Eolo Geradora de Energia S.A. (2)</t>
  </si>
  <si>
    <t>Rei dos Ventos 3 Geradora de Energia S.A. (2)</t>
  </si>
  <si>
    <t>VII.1.1.3 Energy purchased for Resale - SPE</t>
  </si>
  <si>
    <t>VII.1.1.4 Average Rate – R$/MWh</t>
  </si>
  <si>
    <t>Chesf (99,98%)</t>
  </si>
  <si>
    <t>Tamanduá Mirim 2 (2)</t>
  </si>
  <si>
    <t>(2) Values ​​are not yet available as the SPEs are operating in the testing phase.</t>
  </si>
  <si>
    <t>Chapecoense Geração S.A. (1)</t>
  </si>
  <si>
    <t>LT 230 kV UHE Foz do Chapecó - Foz do Chapecó (7)</t>
  </si>
  <si>
    <t>Oct/14
Oct/14
May/15
May/15</t>
  </si>
  <si>
    <t>(7) Double Circuit - double mileage.</t>
  </si>
  <si>
    <t>AETE - Amazônia Eletronorte Transmissora de Energia S.A. (1)</t>
  </si>
  <si>
    <t>450
30</t>
  </si>
  <si>
    <t xml:space="preserve">Interligação Elétrica do Madeira S.A. </t>
  </si>
  <si>
    <t>Transmissora Sul Brasileira de Energia – TSBE (6) (7)</t>
  </si>
  <si>
    <t>Feb/18
May/16
Feb/18</t>
  </si>
  <si>
    <t>Chapada do Piauí I Holding (1)</t>
  </si>
  <si>
    <t>Chapada do Piauí II Holding (2)</t>
  </si>
  <si>
    <t>Itaguaçu da Bahia Energias Renováveis S.A. (3)</t>
  </si>
  <si>
    <t>Uirapuru Transmissora de Energia S.A. (3)</t>
  </si>
  <si>
    <t>Santa Vitória do Palmar Holding S.A. (4)</t>
  </si>
  <si>
    <t>Chuí Holding S.A. (4)</t>
  </si>
  <si>
    <t xml:space="preserve">Fronteira Oeste Transmissora de Energia (5) </t>
  </si>
  <si>
    <t>Chuí IX (6)</t>
  </si>
  <si>
    <t>Hermenegildo I (6)</t>
  </si>
  <si>
    <t>Hermenegildo II (6)</t>
  </si>
  <si>
    <t>Hermenegildo III (6)</t>
  </si>
  <si>
    <t>ROUAR (7)</t>
  </si>
  <si>
    <t>(1) The participation of SPEs V. Santa Joana IX, X, XI, XII, XIII, XIV and XV Renewable Energy SA were merged into the Chapada company Piauí I Holding S.A.</t>
  </si>
  <si>
    <t>(2) The participation of SPEs V. Santa Joana I, III, IV, V, VII, Santo Augusto IV Energia Renováveis S.A. were merged into the Chapada company Piauí II Holding S.A.</t>
  </si>
  <si>
    <t>(3) No loans and financing.</t>
  </si>
  <si>
    <t>(5) No loans and financing on the reference date 03.31.2019.</t>
  </si>
  <si>
    <t>(6)  On 29 December, 2017, Eletrosul concluded, as provided in the Terms of Transfer in Lieu of Payment with Eletrobras, the sale of the entire equity interest in the SPE.</t>
  </si>
  <si>
    <t>(7) Amounts in dollars.</t>
  </si>
  <si>
    <t>HPP Governador Jayme Canet Júnior (12)</t>
  </si>
  <si>
    <t>HPP Balbina (13)</t>
  </si>
  <si>
    <t>TPP Aparecida (13)</t>
  </si>
  <si>
    <t>TPP Mauá (14)</t>
  </si>
  <si>
    <t>(12) The amounts reported refer to the Company's participation in the project (Governador Jayme Canet Júnior Consortium - 49% Eletrosul)</t>
  </si>
  <si>
    <t xml:space="preserve">(13) Installed Capacity and Assured Energy of Aparecida, Mauá 3 and HPP Balbina are in accordance with Ordinance MME 185/2012. </t>
  </si>
  <si>
    <t>(14) The current assured energy of TPP Mauá 4 is 14  MW in accordance with ANEEL Order No. 1,853 / 2016.</t>
  </si>
  <si>
    <t>(11) TPP Roberto Silveira (Campos) is out of commercial operation.</t>
  </si>
  <si>
    <t>(6) LT 230 kV MANSO / NOBRES does not currently belong to the Basic Network.</t>
  </si>
  <si>
    <t>SS Vilhena - Installation of capacitors in series</t>
  </si>
  <si>
    <t>SS Miranda II - Installation of 2nd Transformer</t>
  </si>
  <si>
    <t>SS Coxipó - Installation of Spare Transformer</t>
  </si>
  <si>
    <t>SS 230/138 kv Poções II</t>
  </si>
  <si>
    <t>SS 230/69 kv Pirajá</t>
  </si>
  <si>
    <t xml:space="preserve">Eletronorte (1) (2) (3) (4) (5) (6) (7) (8) (9) </t>
  </si>
  <si>
    <t>SS Seccionadora Cuiabá</t>
  </si>
  <si>
    <t>SS Juba
SS Maggi - 230/138 kV</t>
  </si>
  <si>
    <t>SS Silves (ex-Itacoatiara)
SS Lechuga (ex-Cariri)</t>
  </si>
  <si>
    <t>SS Jauru 500/230 kV</t>
  </si>
  <si>
    <t>SS Conversora Xingu
SS Conversora Estreito</t>
  </si>
  <si>
    <t>SS – Pecém II, de 500/230 kV;
SS – Aquiraz, de 230/69 kV</t>
  </si>
  <si>
    <t>SS – Garanhuns, 500/230 kV
SS – Pau Ferro, 500/230 kV</t>
  </si>
  <si>
    <t>SS – João Câmara II, 500/138 kV
SS – Ceará Mirim, 500/230 kV
SS – Campina Grande III, 500/230 kV</t>
  </si>
  <si>
    <t>SS Luziânia
SS Niquelândia</t>
  </si>
  <si>
    <t>Expansion of SS Corumbá</t>
  </si>
  <si>
    <t>SS HPP Teles Pires (5)</t>
  </si>
  <si>
    <t>SS Trindade</t>
  </si>
  <si>
    <t>Rectifier Station CA/CC from 500 kV to +/- 600 kV;
Switching Station CC/CA from +/- 600 kV to 500 kV.</t>
  </si>
  <si>
    <t>SS of Retiro Baixo Plant</t>
  </si>
  <si>
    <t>SS of Santo Antônio Plant</t>
  </si>
  <si>
    <t xml:space="preserve">SS of Peixe Angical  Plant </t>
  </si>
  <si>
    <t xml:space="preserve">SS of Baguari Plant </t>
  </si>
  <si>
    <t>SS of Serra do Facão Plant</t>
  </si>
  <si>
    <t>Rectifier Station CA/CC from 500 kV to +/- 600 kV</t>
  </si>
  <si>
    <t>Switching Station CC/CA from +/- 600 kV to 500 kV</t>
  </si>
  <si>
    <t>SS Irapé</t>
  </si>
  <si>
    <t>SS Araçuaí 2</t>
  </si>
  <si>
    <t xml:space="preserve">SS Marimbondo II </t>
  </si>
  <si>
    <t>SS Assis</t>
  </si>
  <si>
    <t>SS Brasília Leste 500/138 kV</t>
  </si>
  <si>
    <t>SS of São Manoel Plant
SS Paranaíta</t>
  </si>
  <si>
    <t xml:space="preserve">Lagoa Vermelha 2 230/138KV; 
Barra Grande 230/138 KV; 
Santa Marta 230 KV - Line input; 
Expansion Lagoa Vermelha 2 230/138KV </t>
  </si>
  <si>
    <t>Expansion SS 525 KV Salto Santiago;
Expansion SS 525 kV Itá
Expansion SS 525/230kV; 
Nova Santa Rita;
Camaquã 3 230/69Kv ;
Expansion SS 230 kV Quinta</t>
  </si>
  <si>
    <t>Expansion SS 525 Kv Povo Novo;
Povo Novo 525/230 kV;
Santa Vitória do Palmar 525/138 kV;
Marmeleiro 525 kV - synchronous compensator  ±200 Mvar;
Expansion SS Nova Santa Rita 525kV.</t>
  </si>
  <si>
    <t xml:space="preserve">SS Pinhalzinho 2
Expansion SS Santa Maria 3, 230/138 kV
Expansion SS Foz do Chapecó (TL conexion bay Pin2-Foz Chap. C2)
</t>
  </si>
  <si>
    <t>Brasventos Miassaba 3 Geradora de Energia S.A (1)</t>
  </si>
  <si>
    <t>Brasventos Eolo Geradora de Energia S.A. (1)</t>
  </si>
  <si>
    <t>Rei dos Ventos 3 Geradora de Energia S.A. (1)</t>
  </si>
  <si>
    <t>Norte Energia S.A. (2)</t>
  </si>
  <si>
    <t>UHE B. Monte (3)</t>
  </si>
  <si>
    <t>V. de Santa Joana IX Energia Renováveis S.A. (4)</t>
  </si>
  <si>
    <t>V. de Santa Joana X Energia Renováveis S.A. (4)</t>
  </si>
  <si>
    <t>V. de Santa Joana XI Energia Renováveis S.A. (4)</t>
  </si>
  <si>
    <t>V. de Santa Joana XII Energia Renováveis S.A.  (4)</t>
  </si>
  <si>
    <t>V. de Santa Joana XIII Energia Renováveis S.A.  (4)</t>
  </si>
  <si>
    <t>V. de Santa Joana XV Energia Renováveis S.A.  (4)</t>
  </si>
  <si>
    <t>V. de Santa Joana XVI Energia Renováveis S.A. (4)</t>
  </si>
  <si>
    <t>V. de Santa Joana I Energia Renováveis S.A. (5) (6)</t>
  </si>
  <si>
    <t>V. de Santa Joana III Energia Renováveis S.A. (5) (6)</t>
  </si>
  <si>
    <t>V. de Santa Joana IV Energia Renováveis S.A. (5)</t>
  </si>
  <si>
    <t>V. de Santa Joana V Energia Renováveis S.A. (5)</t>
  </si>
  <si>
    <t>V. de Santa Joana VII Energia Renováveis S.A. (5)</t>
  </si>
  <si>
    <t>V. de Santo Augusto IV Energia Renováveis S.A. (5)</t>
  </si>
  <si>
    <t>U.E.E. Caiçara I S.A. (7)</t>
  </si>
  <si>
    <t>U.E.E. Caiçara II S.A. (7)</t>
  </si>
  <si>
    <t>U.E.E. Junco I S.A. (7)</t>
  </si>
  <si>
    <t>U.E.E. Junco II S.A (7)</t>
  </si>
  <si>
    <t>Companhia Energética Sinop S.A. (8)</t>
  </si>
  <si>
    <t>Eólica Serra das Vacas I S.A. (9)</t>
  </si>
  <si>
    <t>Eólica Serra das Vacas II S.A. (9)</t>
  </si>
  <si>
    <t>Eólica Serra das Vacas III S.A. (9)</t>
  </si>
  <si>
    <t>Eólica Serra das Vacas IV S.A. (9)</t>
  </si>
  <si>
    <t>Baguari Geração de Energia S.A. (10)</t>
  </si>
  <si>
    <t>Retiro Baixo Energética S.A. (10)</t>
  </si>
  <si>
    <t>Foz de Chapecó Energia S.A. (10)</t>
  </si>
  <si>
    <t>Madeira Energia S.A. (11)</t>
  </si>
  <si>
    <t xml:space="preserve">UHE Santo Antônio </t>
  </si>
  <si>
    <t>Tijoá Participações e Investimentos S.A. (12)</t>
  </si>
  <si>
    <t>Empresa de Energia São Manoel S.A. (13)</t>
  </si>
  <si>
    <t>Eólica Livramento S.A. (14) (15)</t>
  </si>
  <si>
    <t>Santa Vitória do Palmar S.A. (16)</t>
  </si>
  <si>
    <t>Eólica –Chuí Holding S.A. (16)</t>
  </si>
  <si>
    <t>Hermenegildo I S.A. (17)</t>
  </si>
  <si>
    <t>Hermenegildo II S.A. (17)</t>
  </si>
  <si>
    <t>Hermenegildo III S.A. (17)</t>
  </si>
  <si>
    <t>Chuí IX S.A. (17)</t>
  </si>
  <si>
    <t>(1) SPE was transferred on 08/23/2019.</t>
  </si>
  <si>
    <t>(3) Amount extracted from the CCEE (Commercialization Chamber of Electric Energy) measurement report that may change due to the 2Q19 Financial Statements. Due to fact that the plant is in motorization and with judicial injunction it is not possible to calculate the marketable energy in advance. Currently the installed capacity in commercial operation is 10,010.86 MW.</t>
  </si>
  <si>
    <t>(4) The participation of SPEs V. Santa Joana IX, X, XI, XII, XIII, XIV and XV Renewable Energy SA were merged into the Chapada company Piaui I Holding S.A.</t>
  </si>
  <si>
    <t xml:space="preserve">(5) The participation of SPEs V. Santa Joana I, III, IV, V, VII, Santo Augusto IV Energia Renováveis S.A. were merged into the Chapada company Piaui II Holding S.A. Transferred to Eletrobras pursuant to the Transfer of Shares Instrument signed on the SPE Share Book on 07/18/2018; </t>
  </si>
  <si>
    <t>(6) SPEs had the physical guarantee adjusted after the auction. The contracted energy is bigger than the current physical guarantee.</t>
  </si>
  <si>
    <t>(7) Investments of SPEs U.E.E. Caiçara I S.A., U.E.E. Caiçara II S.A., U.E.E. Junco I S.A. and U.E.E. Junco II S.A were merged into Vamcruz I Participações S.A.</t>
  </si>
  <si>
    <t>(8) 01 generation unit in commercial operation in 3Q19 with installed capacity of 200,94 MW.</t>
  </si>
  <si>
    <t>(9) The interests of the SPEs were merged into Serra das Vacas Holding S.A. This enterprise was transferred to Eletrobras pursuant to the Transfer of Shares Agreement signed on 06/04/2018; Registered in the SPE Share Book on 07/02/2018.</t>
  </si>
  <si>
    <t>(10) MME Ordinance No. 178, of 05/03/2017, revised the assured energy values ​​of the centrally dispatched hydroelectric plants in National Interconnect System (SIN), with validity as of January 1, 2018.</t>
  </si>
  <si>
    <t>(11) On 08/28/2018, the shareholders approved the capital increase of the company and paid for this increase. On 10/2/2018, FURNAS subscribed the portion of the unsubscribed subscriptions by CEMIG and SAAG. The amount subscribed increased its shareholding to 41.54%. Furnas made financial contributions to MESA, due to the approval of the SPE Extraordinary General Meeting (03/10/2018), which increased the subscribed capital by R $ 300 million. Odebrecht Energia do Brasil and Caixa FIP Amazônia did not subscribe and the shareholding of Furnas increased to 42.46%. A new capital increase was approved at the Extraordinary Shareholders 'Meeting held on November 29, 2011 and after Furnas' contribution, its shareholding increased to 43.06%.</t>
  </si>
  <si>
    <t>(12) Tijoá operates the HPP Três Irmãos  under the Special Administration Regime (Law no. 12,783 / 2013). The reduction in the volume of energy generated in the second quarter was due to the fact of a more conservative posture by the ONS (Electrical System National Operator).</t>
  </si>
  <si>
    <t>(13) The 4 Generation Units in commercial operation (700MW). According to ANEEL lawsuit 48500.000301 / 2014-32, the assured energy of São Manoel is 424.5 average MW.</t>
  </si>
  <si>
    <t xml:space="preserve">(14) In commercial operation 25.2 MW corresponding to Ibirapuitã park (which energy assured is of 11,7 MW). The suspension of the operation of the other parks is under discussing at court due to the accident occurred in Dec 2014. </t>
  </si>
  <si>
    <t>(15) The formal corporate position in SPE, recorded in the bylaws, is 74.83%. The difference refers to commitments arising from a shareholders' agreement with the ELOS Foundation, under discussion before the Arbitration and Mediation Center of Chamber of Commerce Brazil - Canada.</t>
  </si>
  <si>
    <t>Itaipu</t>
  </si>
  <si>
    <t>VII.1.1.2 Losses on generation - %</t>
  </si>
  <si>
    <t xml:space="preserve">VIANA (9) </t>
  </si>
  <si>
    <t>ADRIANOPOLIS (2)</t>
  </si>
  <si>
    <t xml:space="preserve">AGUA VERMELHA (3) </t>
  </si>
  <si>
    <t xml:space="preserve">ANGRA FUR (4) </t>
  </si>
  <si>
    <t xml:space="preserve">BARREIRO 1 (3) </t>
  </si>
  <si>
    <t xml:space="preserve">C. DOURADA (3) </t>
  </si>
  <si>
    <t>CAMPINAS (4)</t>
  </si>
  <si>
    <t xml:space="preserve">CAMPOS (5) </t>
  </si>
  <si>
    <t xml:space="preserve">ESTREITO (6) </t>
  </si>
  <si>
    <t>ITATIBA (7)</t>
  </si>
  <si>
    <t xml:space="preserve">MASCARENHA DE MORAES (2) </t>
  </si>
  <si>
    <t xml:space="preserve">OURO PRETO 2 (3) </t>
  </si>
  <si>
    <t xml:space="preserve">POCOS CALDAS (8) </t>
  </si>
  <si>
    <t>SAO JOSE (4)</t>
  </si>
  <si>
    <t>(3) Corresponding to two 500 kV line inputs.</t>
  </si>
  <si>
    <t>(4) Corrected value</t>
  </si>
  <si>
    <t xml:space="preserve">(7) Concerning the venture associated with SS MASCARENHAS DE MORAES, ONS issued TLD ONS/259/12/2018 and TLD ONS/258/12/2018 , recognizing the beginning of commercial operation on December 17, 2018.  </t>
  </si>
  <si>
    <t>(5) It is part of Contract 062/2001. Referring to the enterprise associated with SS CAMPOS, ONS issued TLD ONS / 201/11/2018 and TLD ONS / 200/11/2018, recognizing the beginning of commercial operation on November 5, 2018.</t>
  </si>
  <si>
    <t>(1) SSs Amapá, Calçoene, Coaracy Nunes, Epitaciolândia, Equatorial, Macapá II, Portuária, Santa Rita, Santana, Sena Madureira e Tartarugalzinho are enterprises in commercial operation which do not have AAR.</t>
  </si>
  <si>
    <t>(2) Enterprises that belong to Third Parties.</t>
  </si>
  <si>
    <t>(8) Transformers in third party facilities.</t>
  </si>
  <si>
    <t>(9) New bank (ATO4 - 400 MVA) and two spare banks (75 MVA + 133,33 MVA) which were not added according to DTEI guidance.</t>
  </si>
  <si>
    <t>SE Elev. Usina de Curemas (1)</t>
  </si>
  <si>
    <t xml:space="preserve">SE Elev. Usina de Sobradinho (1) </t>
  </si>
  <si>
    <t xml:space="preserve">SE Elev. Usina Casa Nova II (1) </t>
  </si>
  <si>
    <t xml:space="preserve">SE Elev. Usina Casa Nova III (1) </t>
  </si>
  <si>
    <t>CAMPOS (2)</t>
  </si>
  <si>
    <t xml:space="preserve">LINHARES (3) </t>
  </si>
  <si>
    <t xml:space="preserve">(1) The Subtations: Elev. Plant of Curemas, SE Elev. Sobradinho Plant, SE Elev. Term Plant. Camaçari are not part of the transmission contracts. These enterprises do not have right to AAR. </t>
  </si>
  <si>
    <t>(3) 50 MVAs reserve not added according to DTEI guidance.</t>
  </si>
  <si>
    <t>(2) It is part of Contract 062/2001. Referring to the enterprise associated with SS CAMPOS, ONS issued TLD ONS / 201/11/2018 and TLD ONS / 200/11/2018, recognizing the beginning of commercial operation on November 5, 2018.</t>
  </si>
  <si>
    <t>(4) Transformers in third party facilities.</t>
  </si>
  <si>
    <t>Roberto Silveira (Campos) (11)</t>
  </si>
  <si>
    <t>Net RAG 
(R$ Million)</t>
  </si>
  <si>
    <t xml:space="preserve">GAG O&amp;M 
</t>
  </si>
  <si>
    <t>GAG Improvement</t>
  </si>
  <si>
    <t>CFURH</t>
  </si>
  <si>
    <t>PIS/COFINS</t>
  </si>
  <si>
    <t>GAG 
(R$ Million)</t>
  </si>
  <si>
    <t>RAG
(R$ Million)</t>
  </si>
  <si>
    <t>R&amp;D</t>
  </si>
  <si>
    <t xml:space="preserve">Amount of new investments recognized by Aneel in GAG in the last adjustment (R$ Million) </t>
  </si>
  <si>
    <r>
      <t xml:space="preserve">CAIMI
</t>
    </r>
    <r>
      <rPr>
        <sz val="6"/>
        <color rgb="FF6AA1B0"/>
        <rFont val="Verdana"/>
        <family val="2"/>
      </rPr>
      <t>(Annual Cost of Fixed and Mobile Facilities)</t>
    </r>
  </si>
  <si>
    <t>Unavailability adjustment</t>
  </si>
  <si>
    <t>Other (Uses, Connections, Charges, TFSEE, Other Adjustments, etc.)</t>
  </si>
  <si>
    <t>0,4</t>
  </si>
  <si>
    <t>Total (1)</t>
  </si>
  <si>
    <t>1,764
220.5</t>
  </si>
  <si>
    <t>(2) 22 generation units with installed capacity already in commercial operation is 10,010.86 MW. 6 GUs of 38.85 MW and 16 GUs of 611.11 MW up to 3Q19) in commercial operation. The total installed capacity of the project is 11,233.10 MW.</t>
  </si>
  <si>
    <t xml:space="preserve">(1) 22 generating units in commercial operation summing up 10,010.86 MW in commercial operation. </t>
  </si>
  <si>
    <t>Quotas – O&amp;M Regime: Law 12,783/2013 (2)</t>
  </si>
  <si>
    <t>(2) Amounts approved by Aneel  only for 3Q19.</t>
  </si>
  <si>
    <t>TL Utinga/Castanhal 230KV - Recapacitação</t>
  </si>
  <si>
    <t>TL 230 kV FARROUPILHA - MONTE CLARO**</t>
  </si>
  <si>
    <t>TL 230 kV J.LACERDAB - PALHOCA</t>
  </si>
  <si>
    <t>TL 230 kV BIGUACU- J.LACERDA-B</t>
  </si>
  <si>
    <t>RBSE AAR (4)</t>
  </si>
  <si>
    <t>(4) When the company reports the same value to RBSE it means that this asset would have as AAR only the RBSE portion.</t>
  </si>
  <si>
    <t>(15) Installed Capacity of TPP Mauá 3 is in accordance with ANEEL Authorization Resolution No. 4,950 / 2014.</t>
  </si>
  <si>
    <t>TPP MAUÁ 3 (13) (15) (16)</t>
  </si>
  <si>
    <t>(16) Assured Energy of TPP Mauá 3 is in accordance with Ordinance MME nº 319/2014.</t>
  </si>
  <si>
    <t>(17) TPPs Cristiano Rocha, Manauara, Ponta Negra, Tambaqui and Jaraqui are not part of Amazonas GT's own generation assets. They belong to the Independent Energy Producers - PIE, from which Amazonas GT buys its energy and resells them for Amazonas D through Energy Purchase Agreements - CCVE. These contracts of energy purchase from the PIEs by Amazonas GT should have their termination in May/2025, as mentioned in the contract, and, as consequence, the PIE plants will be reverted to the Amazonas GT assets, which will operate them until November 30, 2030.</t>
  </si>
  <si>
    <t>TPP Ponta Negra (PIE Gera) (17)</t>
  </si>
  <si>
    <t>TPP Manauara (PIE Manauara) (17)</t>
  </si>
  <si>
    <t>TPP Jaraqui (PIE Breitener Jaraqui) (17)</t>
  </si>
  <si>
    <t>TPP Tambaqui (PIE Breitner Tambaqui) (17)</t>
  </si>
  <si>
    <t>TPP Cristiano Rocha (PIE RAESA) (17)</t>
  </si>
  <si>
    <t>Total of Investments Made (R$ Million)</t>
  </si>
  <si>
    <t>Eletronorte (1)(2)(3)(4)</t>
  </si>
  <si>
    <t>(2) Investment R$ 4,030,722.00 made considering June/16 prices pursuant to REA 6,406/2017. Investment updated considering September/19 prices, R$ 4,508,942.54.</t>
  </si>
  <si>
    <t>(3) The end of concession is according Annex I of REA 6,406/2017.</t>
  </si>
  <si>
    <t>(4) RAP of R$ 557,253.64 considering June/2016 prices under REA 6,406/2017. Updated RAP, considering September/2019 prices, R$ 623,368.38.</t>
  </si>
  <si>
    <t>(1) Total investment amount based on the Enterprise's Business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</si>
</sst>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1" formatCode="_-* #,##0_-;\-* #,##0_-;_-* &quot;-&quot;_-;_-@_-"/>
    <numFmt numFmtId="44" formatCode="_-&quot;R$&quot;\ * #,##0.00_-;\-&quot;R$&quot;\ * #,##0.00_-;_-&quot;R$&quot;\ * &quot;-&quot;??_-;_-@_-"/>
    <numFmt numFmtId="43" formatCode="_-* #,##0.00_-;\-* #,##0.00_-;_-* &quot;-&quot;??_-;_-@_-"/>
    <numFmt numFmtId="164" formatCode="_(* #,##0_);_(* \(#,##0\);_(* &quot;-&quot;_);_(@_)"/>
    <numFmt numFmtId="165" formatCode="_(* #,##0.00_);_(* \(#,##0.00\);_(* &quot;-&quot;??_);_(@_)"/>
    <numFmt numFmtId="166" formatCode="_-* #,##0_-;\-* #,##0_-;_-* &quot;-&quot;??_-;_-@_-"/>
    <numFmt numFmtId="167" formatCode="[$-409]mmm\-yy;@"/>
    <numFmt numFmtId="168" formatCode="_-* #,##0.00_-;\-* #,##0.00_-;_-* &quot;-&quot;_-;_-@_-"/>
    <numFmt numFmtId="169" formatCode="_-* #,##0.0_-;\-* #,##0.0_-;_-* &quot;-&quot;??_-;_-@_-"/>
    <numFmt numFmtId="170" formatCode="0.0"/>
    <numFmt numFmtId="171" formatCode="#,##0.0"/>
    <numFmt numFmtId="172" formatCode="_-* #,##0_-;\-* #,##0_-;_-* &quot;-&quot;?_-;_-@_-"/>
    <numFmt numFmtId="173" formatCode="_-* #,##0.00_-;\-* #,##0.00_-;_-* &quot;-&quot;?_-;_-@_-"/>
    <numFmt numFmtId="174" formatCode="&quot; &quot;#,##0.00&quot; &quot;;&quot;-&quot;#,##0.00&quot; &quot;;&quot; -&quot;#&quot; &quot;;&quot; &quot;@&quot; &quot;"/>
    <numFmt numFmtId="175" formatCode="&quot; &quot;#,##0.00&quot; &quot;;&quot;-&quot;#,##0.00&quot; &quot;;&quot; -&quot;#.00&quot; &quot;;&quot; &quot;@&quot; &quot;"/>
    <numFmt numFmtId="176" formatCode="#,##0.00,,"/>
    <numFmt numFmtId="177" formatCode="#,##0.00_ ;\-#,##0.00\ "/>
    <numFmt numFmtId="178" formatCode="_(* #,##0_);_(* \(#,##0\);_(* &quot;-&quot;??_);_(@_)"/>
    <numFmt numFmtId="179" formatCode="0.0%"/>
    <numFmt numFmtId="180" formatCode="0.000"/>
    <numFmt numFmtId="181" formatCode="_-* #,##0.0_-;\-* #,##0.0_-;_-* &quot;-&quot;?_-;_-@_-"/>
    <numFmt numFmtId="182" formatCode="_(* #,##0.00_);_(* \(#,##0.00\);_(* &quot;-&quot;_);_(@_)"/>
    <numFmt numFmtId="183" formatCode="_-* #,##0.000_-;\-* #,##0.000_-;_-* &quot;-&quot;??_-;_-@_-"/>
    <numFmt numFmtId="184" formatCode="_(* #,##0.0_);_(* \(#,##0.0\);_(* &quot;-&quot;??_);_(@_)"/>
  </numFmts>
  <fonts count="84" x14ac:knownFonts="1">
    <font>
      <sz val="11"/>
      <color theme="1"/>
      <name val="Calibri"/>
      <family val="2"/>
      <scheme val="minor"/>
    </font>
    <font>
      <sz val="11"/>
      <color theme="1"/>
      <name val="Calibri"/>
      <family val="2"/>
      <scheme val="minor"/>
    </font>
    <font>
      <sz val="10"/>
      <name val="Arial"/>
      <family val="2"/>
    </font>
    <font>
      <b/>
      <sz val="12"/>
      <name val="Verdana"/>
      <family val="2"/>
    </font>
    <font>
      <b/>
      <sz val="10"/>
      <name val="Verdana"/>
      <family val="2"/>
    </font>
    <font>
      <sz val="10"/>
      <name val="Courier"/>
      <family val="3"/>
    </font>
    <font>
      <b/>
      <sz val="9"/>
      <name val="Verdana"/>
      <family val="2"/>
    </font>
    <font>
      <sz val="10"/>
      <color theme="1"/>
      <name val="Arial"/>
      <family val="2"/>
    </font>
    <font>
      <b/>
      <sz val="9"/>
      <color rgb="FF6AA1B0"/>
      <name val="Verdana"/>
      <family val="2"/>
    </font>
    <font>
      <sz val="9"/>
      <color rgb="FF6AA1B0"/>
      <name val="Verdana"/>
      <family val="2"/>
    </font>
    <font>
      <sz val="7"/>
      <color rgb="FF808080"/>
      <name val="Verdana"/>
      <family val="2"/>
    </font>
    <font>
      <sz val="7"/>
      <color theme="1" tint="0.499984740745262"/>
      <name val="Verdana"/>
      <family val="2"/>
    </font>
    <font>
      <sz val="7"/>
      <color rgb="FFFF0000"/>
      <name val="Verdana"/>
      <family val="2"/>
    </font>
    <font>
      <sz val="10"/>
      <color theme="1" tint="0.499984740745262"/>
      <name val="Arial"/>
      <family val="2"/>
    </font>
    <font>
      <sz val="10"/>
      <color rgb="FFFF0000"/>
      <name val="Arial"/>
      <family val="2"/>
    </font>
    <font>
      <sz val="6"/>
      <color rgb="FF6AA1B0"/>
      <name val="Verdan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9"/>
      <color theme="1"/>
      <name val="Calibri"/>
      <family val="2"/>
      <scheme val="minor"/>
    </font>
    <font>
      <sz val="9"/>
      <name val="Arial"/>
      <family val="2"/>
    </font>
    <font>
      <sz val="9"/>
      <color rgb="FF7F7F7F"/>
      <name val="Verdana"/>
      <family val="2"/>
    </font>
    <font>
      <sz val="9"/>
      <color theme="0"/>
      <name val="Verdana"/>
      <family val="2"/>
    </font>
    <font>
      <sz val="10"/>
      <color rgb="FF6AA1B0"/>
      <name val="Verdana"/>
      <family val="2"/>
    </font>
    <font>
      <sz val="7"/>
      <name val="Arial"/>
      <family val="2"/>
    </font>
    <font>
      <b/>
      <sz val="7"/>
      <color rgb="FF6AA1B0"/>
      <name val="Verdana"/>
      <family val="2"/>
    </font>
    <font>
      <b/>
      <sz val="5"/>
      <color rgb="FF6AA1B0"/>
      <name val="Verdana"/>
      <family val="2"/>
    </font>
    <font>
      <sz val="5"/>
      <color rgb="FF6AA1B0"/>
      <name val="Verdana"/>
      <family val="2"/>
    </font>
    <font>
      <b/>
      <sz val="6"/>
      <color rgb="FF365F91"/>
      <name val="Verdana"/>
      <family val="2"/>
    </font>
    <font>
      <sz val="4"/>
      <color rgb="FF6AA1B0"/>
      <name val="Verdana"/>
      <family val="2"/>
    </font>
    <font>
      <sz val="7"/>
      <color theme="4" tint="-0.249977111117893"/>
      <name val="Verdana"/>
      <family val="2"/>
    </font>
    <font>
      <sz val="7"/>
      <color theme="1" tint="0.34998626667073579"/>
      <name val="Verdana"/>
      <family val="2"/>
    </font>
    <font>
      <sz val="9"/>
      <color rgb="FFFF0000"/>
      <name val="Calibri"/>
      <family val="2"/>
      <scheme val="minor"/>
    </font>
    <font>
      <sz val="6"/>
      <color rgb="FF7F7F7F"/>
      <name val="Verdana"/>
      <family val="2"/>
    </font>
    <font>
      <sz val="10"/>
      <color theme="1" tint="0.34998626667073579"/>
      <name val="Arial"/>
      <family val="2"/>
    </font>
    <font>
      <sz val="9"/>
      <color theme="1" tint="0.34998626667073579"/>
      <name val="Calibri"/>
      <family val="2"/>
      <scheme val="minor"/>
    </font>
    <font>
      <sz val="9"/>
      <color rgb="FF00B050"/>
      <name val="Calibri"/>
      <family val="2"/>
      <scheme val="minor"/>
    </font>
    <font>
      <sz val="11"/>
      <color theme="1"/>
      <name val="Arial"/>
      <family val="2"/>
    </font>
    <font>
      <sz val="10"/>
      <color rgb="FF6AA1B0"/>
      <name val="Arial"/>
      <family val="2"/>
    </font>
    <font>
      <sz val="7"/>
      <color rgb="FF6AA1B0"/>
      <name val="Verdana"/>
      <family val="2"/>
    </font>
    <font>
      <b/>
      <sz val="6"/>
      <color rgb="FF6AA1B0"/>
      <name val="Verdana"/>
      <family val="2"/>
    </font>
    <font>
      <sz val="9"/>
      <color rgb="FF6AA1B0"/>
      <name val="Calibri"/>
      <family val="2"/>
      <scheme val="minor"/>
    </font>
    <font>
      <sz val="9"/>
      <color rgb="FF6AA1B0"/>
      <name val="Arial"/>
      <family val="2"/>
    </font>
    <font>
      <sz val="11"/>
      <color rgb="FF6AA1B0"/>
      <name val="Calibri"/>
      <family val="2"/>
      <scheme val="minor"/>
    </font>
    <font>
      <sz val="8"/>
      <color rgb="FF6AA1B0"/>
      <name val="Verdana"/>
      <family val="2"/>
    </font>
    <font>
      <sz val="15"/>
      <color rgb="FF6AA1B0"/>
      <name val="Arial"/>
      <family val="2"/>
    </font>
    <font>
      <sz val="7"/>
      <color theme="1" tint="0.249977111117893"/>
      <name val="Verdana"/>
      <family val="2"/>
    </font>
    <font>
      <sz val="7"/>
      <color rgb="FFFF0000"/>
      <name val="Arial"/>
      <family val="2"/>
    </font>
    <font>
      <sz val="10"/>
      <color theme="1" tint="0.249977111117893"/>
      <name val="Arial"/>
      <family val="2"/>
    </font>
    <font>
      <b/>
      <sz val="7"/>
      <color theme="1" tint="0.249977111117893"/>
      <name val="Verdana"/>
      <family val="2"/>
    </font>
    <font>
      <sz val="9"/>
      <color theme="1" tint="0.249977111117893"/>
      <name val="Calibri"/>
      <family val="2"/>
      <scheme val="minor"/>
    </font>
    <font>
      <sz val="7"/>
      <color theme="1" tint="0.249977111117893"/>
      <name val="Calibri"/>
      <family val="2"/>
      <scheme val="minor"/>
    </font>
    <font>
      <b/>
      <sz val="10"/>
      <color rgb="FFFF0000"/>
      <name val="Verdana"/>
      <family val="2"/>
    </font>
    <font>
      <b/>
      <sz val="11"/>
      <color rgb="FFFF0000"/>
      <name val="Calibri"/>
      <family val="2"/>
      <scheme val="minor"/>
    </font>
    <font>
      <sz val="25"/>
      <color rgb="FFFF0000"/>
      <name val="Arial"/>
      <family val="2"/>
    </font>
    <font>
      <sz val="7"/>
      <color rgb="FF00B050"/>
      <name val="Verdana"/>
      <family val="2"/>
    </font>
    <font>
      <strike/>
      <sz val="9"/>
      <color rgb="FF00B050"/>
      <name val="Calibri"/>
      <family val="2"/>
      <scheme val="minor"/>
    </font>
    <font>
      <sz val="9"/>
      <color theme="5"/>
      <name val="Calibri"/>
      <family val="2"/>
      <scheme val="minor"/>
    </font>
    <font>
      <sz val="10"/>
      <color rgb="FF00B050"/>
      <name val="Arial"/>
      <family val="2"/>
    </font>
    <font>
      <b/>
      <sz val="15"/>
      <color rgb="FFC00000"/>
      <name val="Arial"/>
      <family val="2"/>
    </font>
    <font>
      <b/>
      <sz val="11"/>
      <color theme="9" tint="-0.249977111117893"/>
      <name val="Calibri"/>
      <family val="2"/>
      <scheme val="minor"/>
    </font>
    <font>
      <b/>
      <sz val="10"/>
      <color rgb="FFC00000"/>
      <name val="Arial"/>
      <family val="2"/>
    </font>
    <font>
      <strike/>
      <sz val="7"/>
      <color theme="1" tint="0.249977111117893"/>
      <name val="Calibri"/>
      <family val="2"/>
      <scheme val="minor"/>
    </font>
    <font>
      <sz val="9"/>
      <color rgb="FFC00000"/>
      <name val="Calibri"/>
      <family val="2"/>
      <scheme val="minor"/>
    </font>
    <font>
      <sz val="9"/>
      <name val="Calibri"/>
      <family val="2"/>
      <scheme val="minor"/>
    </font>
    <font>
      <sz val="7"/>
      <color theme="1" tint="0.249977111117893"/>
      <name val="Arial"/>
      <family val="2"/>
    </font>
    <font>
      <u/>
      <sz val="7"/>
      <color theme="1" tint="0.249977111117893"/>
      <name val="Verdana"/>
      <family val="2"/>
    </font>
    <font>
      <sz val="7"/>
      <color rgb="FFFF0000"/>
      <name val="Calibri"/>
      <family val="2"/>
      <scheme val="minor"/>
    </font>
    <font>
      <sz val="7"/>
      <color theme="1" tint="0.249977111117893"/>
      <name val="Times New Roman"/>
      <family val="1"/>
    </font>
  </fonts>
  <fills count="49">
    <fill>
      <patternFill patternType="none"/>
    </fill>
    <fill>
      <patternFill patternType="gray125"/>
    </fill>
    <fill>
      <patternFill patternType="solid">
        <fgColor rgb="FFF2F2F2"/>
        <bgColor indexed="64"/>
      </patternFill>
    </fill>
    <fill>
      <patternFill patternType="solid">
        <fgColor theme="0"/>
        <bgColor rgb="FF000000"/>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rgb="FFFFFF00"/>
      </patternFill>
    </fill>
    <fill>
      <patternFill patternType="solid">
        <fgColor theme="0"/>
        <bgColor rgb="FFF2F2F2"/>
      </patternFill>
    </fill>
    <fill>
      <patternFill patternType="solid">
        <fgColor rgb="FFEDECE3"/>
        <bgColor indexed="64"/>
      </patternFill>
    </fill>
    <fill>
      <patternFill patternType="solid">
        <fgColor rgb="FFEDECE3"/>
        <bgColor rgb="FF000000"/>
      </patternFill>
    </fill>
    <fill>
      <patternFill patternType="solid">
        <fgColor theme="0"/>
        <bgColor rgb="FFFFFFFF"/>
      </patternFill>
    </fill>
    <fill>
      <patternFill patternType="solid">
        <fgColor rgb="FFEDECE3"/>
        <bgColor rgb="FFF2F2F2"/>
      </patternFill>
    </fill>
    <fill>
      <patternFill patternType="solid">
        <fgColor theme="5" tint="0.79998168889431442"/>
        <bgColor indexed="64"/>
      </patternFill>
    </fill>
    <fill>
      <patternFill patternType="solid">
        <fgColor rgb="FFECECE3"/>
        <bgColor indexed="64"/>
      </patternFill>
    </fill>
    <fill>
      <patternFill patternType="solid">
        <fgColor rgb="FF92D050"/>
        <bgColor indexed="64"/>
      </patternFill>
    </fill>
    <fill>
      <patternFill patternType="solid">
        <fgColor rgb="FFFFFFFF"/>
        <bgColor rgb="FFFFFFFF"/>
      </patternFill>
    </fill>
    <fill>
      <patternFill patternType="solid">
        <fgColor rgb="FFF2F2F2"/>
        <bgColor rgb="FFF2F2F2"/>
      </patternFill>
    </fill>
    <fill>
      <patternFill patternType="solid">
        <fgColor rgb="FFFFFF00"/>
        <bgColor rgb="FFFFFF00"/>
      </patternFill>
    </fill>
    <fill>
      <patternFill patternType="solid">
        <fgColor rgb="FF00B05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EDECE3"/>
        <bgColor rgb="FFFFFFFF"/>
      </patternFill>
    </fill>
    <fill>
      <patternFill patternType="solid">
        <fgColor rgb="FFEDECE3"/>
        <bgColor rgb="FFFFFF00"/>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rgb="FFFFFFFF"/>
      </bottom>
      <diagonal/>
    </border>
    <border>
      <left style="medium">
        <color theme="0"/>
      </left>
      <right style="medium">
        <color theme="0"/>
      </right>
      <top style="medium">
        <color theme="0"/>
      </top>
      <bottom style="medium">
        <color theme="0"/>
      </bottom>
      <diagonal/>
    </border>
    <border>
      <left/>
      <right/>
      <top style="thin">
        <color rgb="FF0070C0"/>
      </top>
      <bottom/>
      <diagonal/>
    </border>
    <border>
      <left/>
      <right/>
      <top style="medium">
        <color rgb="FF6AA1B0"/>
      </top>
      <bottom style="medium">
        <color rgb="FF6AA1B0"/>
      </bottom>
      <diagonal/>
    </border>
    <border>
      <left/>
      <right/>
      <top style="medium">
        <color rgb="FF6AA1B0"/>
      </top>
      <bottom/>
      <diagonal/>
    </border>
    <border>
      <left/>
      <right/>
      <top/>
      <bottom style="medium">
        <color rgb="FF6AA1B0"/>
      </bottom>
      <diagonal/>
    </border>
    <border>
      <left style="medium">
        <color rgb="FF6AA1B0"/>
      </left>
      <right/>
      <top style="medium">
        <color rgb="FF6AA1B0"/>
      </top>
      <bottom/>
      <diagonal/>
    </border>
    <border>
      <left style="medium">
        <color rgb="FF6AA1B0"/>
      </left>
      <right/>
      <top/>
      <bottom/>
      <diagonal/>
    </border>
    <border>
      <left style="medium">
        <color rgb="FF6AA1B0"/>
      </left>
      <right/>
      <top/>
      <bottom style="medium">
        <color rgb="FF6AA1B0"/>
      </bottom>
      <diagonal/>
    </border>
    <border>
      <left style="medium">
        <color theme="0"/>
      </left>
      <right style="medium">
        <color theme="0"/>
      </right>
      <top style="medium">
        <color rgb="FF6AA1B0"/>
      </top>
      <bottom style="medium">
        <color theme="0"/>
      </bottom>
      <diagonal/>
    </border>
    <border>
      <left style="medium">
        <color theme="0"/>
      </left>
      <right style="medium">
        <color theme="0"/>
      </right>
      <top style="medium">
        <color theme="0"/>
      </top>
      <bottom style="medium">
        <color rgb="FF6AA1B0"/>
      </bottom>
      <diagonal/>
    </border>
    <border>
      <left/>
      <right style="medium">
        <color rgb="FF6AA1B0"/>
      </right>
      <top style="medium">
        <color rgb="FF6AA1B0"/>
      </top>
      <bottom/>
      <diagonal/>
    </border>
    <border>
      <left/>
      <right style="medium">
        <color rgb="FF6AA1B0"/>
      </right>
      <top/>
      <bottom style="medium">
        <color rgb="FF6AA1B0"/>
      </bottom>
      <diagonal/>
    </border>
    <border>
      <left/>
      <right style="medium">
        <color rgb="FF6AA1B0"/>
      </right>
      <top/>
      <bottom/>
      <diagonal/>
    </border>
    <border>
      <left style="medium">
        <color theme="0"/>
      </left>
      <right style="medium">
        <color theme="0"/>
      </right>
      <top/>
      <bottom/>
      <diagonal/>
    </border>
    <border>
      <left/>
      <right style="medium">
        <color theme="0"/>
      </right>
      <top style="medium">
        <color rgb="FF6AA1B0"/>
      </top>
      <bottom/>
      <diagonal/>
    </border>
    <border>
      <left style="medium">
        <color theme="0"/>
      </left>
      <right style="medium">
        <color theme="0"/>
      </right>
      <top style="medium">
        <color rgb="FF6AA1B0"/>
      </top>
      <bottom/>
      <diagonal/>
    </border>
    <border>
      <left style="medium">
        <color theme="0"/>
      </left>
      <right/>
      <top style="medium">
        <color rgb="FF6AA1B0"/>
      </top>
      <bottom/>
      <diagonal/>
    </border>
    <border>
      <left/>
      <right style="medium">
        <color theme="0"/>
      </right>
      <top/>
      <bottom/>
      <diagonal/>
    </border>
    <border>
      <left style="medium">
        <color theme="0"/>
      </left>
      <right/>
      <top/>
      <bottom/>
      <diagonal/>
    </border>
    <border>
      <left/>
      <right style="medium">
        <color theme="0"/>
      </right>
      <top/>
      <bottom style="medium">
        <color rgb="FF6AA1B0"/>
      </bottom>
      <diagonal/>
    </border>
    <border>
      <left style="medium">
        <color theme="0"/>
      </left>
      <right style="medium">
        <color theme="0"/>
      </right>
      <top/>
      <bottom style="medium">
        <color rgb="FF6AA1B0"/>
      </bottom>
      <diagonal/>
    </border>
    <border>
      <left style="medium">
        <color theme="0"/>
      </left>
      <right/>
      <top/>
      <bottom style="medium">
        <color rgb="FF6AA1B0"/>
      </bottom>
      <diagonal/>
    </border>
    <border>
      <left/>
      <right style="medium">
        <color theme="0"/>
      </right>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thin">
        <color theme="0"/>
      </left>
      <right style="thin">
        <color theme="0"/>
      </right>
      <top style="medium">
        <color theme="0"/>
      </top>
      <bottom style="medium">
        <color theme="0"/>
      </bottom>
      <diagonal/>
    </border>
    <border>
      <left style="thin">
        <color theme="0"/>
      </left>
      <right style="thin">
        <color theme="0"/>
      </right>
      <top/>
      <bottom/>
      <diagonal/>
    </border>
    <border>
      <left style="thin">
        <color theme="0"/>
      </left>
      <right style="thin">
        <color theme="0"/>
      </right>
      <top style="medium">
        <color rgb="FF6AA1B0"/>
      </top>
      <bottom/>
      <diagonal/>
    </border>
    <border>
      <left style="thin">
        <color theme="0"/>
      </left>
      <right style="thin">
        <color theme="0"/>
      </right>
      <top/>
      <bottom style="medium">
        <color rgb="FF6AA1B0"/>
      </bottom>
      <diagonal/>
    </border>
    <border>
      <left style="medium">
        <color theme="0"/>
      </left>
      <right style="medium">
        <color rgb="FF6AA1B0"/>
      </right>
      <top/>
      <bottom/>
      <diagonal/>
    </border>
    <border>
      <left style="medium">
        <color theme="0"/>
      </left>
      <right style="medium">
        <color rgb="FF6AA1B0"/>
      </right>
      <top/>
      <bottom style="medium">
        <color rgb="FF6AA1B0"/>
      </bottom>
      <diagonal/>
    </border>
    <border>
      <left style="thin">
        <color theme="0"/>
      </left>
      <right/>
      <top/>
      <bottom/>
      <diagonal/>
    </border>
    <border>
      <left style="medium">
        <color theme="0"/>
      </left>
      <right/>
      <top style="medium">
        <color rgb="FF6AA1B0"/>
      </top>
      <bottom style="medium">
        <color rgb="FF6AA1B0"/>
      </bottom>
      <diagonal/>
    </border>
    <border>
      <left style="medium">
        <color theme="0"/>
      </left>
      <right style="medium">
        <color theme="0"/>
      </right>
      <top style="medium">
        <color rgb="FF6AA1B0"/>
      </top>
      <bottom style="medium">
        <color rgb="FF6AA1B0"/>
      </bottom>
      <diagonal/>
    </border>
    <border>
      <left/>
      <right/>
      <top/>
      <bottom style="medium">
        <color theme="0"/>
      </bottom>
      <diagonal/>
    </border>
    <border>
      <left style="medium">
        <color theme="0"/>
      </left>
      <right style="medium">
        <color rgb="FF6AA1B0"/>
      </right>
      <top style="medium">
        <color rgb="FF6AA1B0"/>
      </top>
      <bottom/>
      <diagonal/>
    </border>
    <border>
      <left style="thin">
        <color theme="0"/>
      </left>
      <right/>
      <top/>
      <bottom style="medium">
        <color rgb="FF6AA1B0"/>
      </bottom>
      <diagonal/>
    </border>
    <border>
      <left style="thin">
        <color theme="0"/>
      </left>
      <right/>
      <top style="medium">
        <color rgb="FF6AA1B0"/>
      </top>
      <bottom style="medium">
        <color rgb="FF6AA1B0"/>
      </bottom>
      <diagonal/>
    </border>
    <border>
      <left style="thin">
        <color theme="0"/>
      </left>
      <right/>
      <top style="medium">
        <color rgb="FF6AA1B0"/>
      </top>
      <bottom/>
      <diagonal/>
    </border>
    <border>
      <left style="medium">
        <color theme="0"/>
      </left>
      <right/>
      <top style="medium">
        <color theme="0"/>
      </top>
      <bottom/>
      <diagonal/>
    </border>
    <border>
      <left/>
      <right style="medium">
        <color theme="0"/>
      </right>
      <top style="medium">
        <color rgb="FF6AA1B0"/>
      </top>
      <bottom style="medium">
        <color rgb="FF6AA1B0"/>
      </bottom>
      <diagonal/>
    </border>
    <border>
      <left style="medium">
        <color rgb="FF6AA1B0"/>
      </left>
      <right style="medium">
        <color theme="0"/>
      </right>
      <top/>
      <bottom/>
      <diagonal/>
    </border>
    <border>
      <left style="medium">
        <color rgb="FF6AA1B0"/>
      </left>
      <right style="medium">
        <color theme="0"/>
      </right>
      <top/>
      <bottom style="medium">
        <color rgb="FF6AA1B0"/>
      </bottom>
      <diagonal/>
    </border>
    <border>
      <left style="medium">
        <color theme="0"/>
      </left>
      <right/>
      <top style="medium">
        <color theme="0"/>
      </top>
      <bottom style="medium">
        <color theme="0"/>
      </bottom>
      <diagonal/>
    </border>
    <border>
      <left style="thin">
        <color theme="0"/>
      </left>
      <right style="thin">
        <color theme="0"/>
      </right>
      <top style="medium">
        <color theme="0"/>
      </top>
      <bottom style="medium">
        <color rgb="FF6AA1B0"/>
      </bottom>
      <diagonal/>
    </border>
    <border>
      <left/>
      <right style="medium">
        <color theme="0"/>
      </right>
      <top style="medium">
        <color theme="0"/>
      </top>
      <bottom style="medium">
        <color rgb="FF6AA1B0"/>
      </bottom>
      <diagonal/>
    </border>
    <border>
      <left/>
      <right style="medium">
        <color theme="0"/>
      </right>
      <top style="medium">
        <color rgb="FF6AA1B0"/>
      </top>
      <bottom style="medium">
        <color theme="0"/>
      </bottom>
      <diagonal/>
    </border>
    <border>
      <left style="medium">
        <color theme="0"/>
      </left>
      <right/>
      <top style="medium">
        <color rgb="FF6AA1B0"/>
      </top>
      <bottom style="medium">
        <color theme="0"/>
      </bottom>
      <diagonal/>
    </border>
    <border>
      <left/>
      <right style="medium">
        <color theme="0"/>
      </right>
      <top style="medium">
        <color theme="0"/>
      </top>
      <bottom/>
      <diagonal/>
    </border>
    <border>
      <left style="medium">
        <color theme="0"/>
      </left>
      <right/>
      <top style="medium">
        <color theme="0"/>
      </top>
      <bottom style="medium">
        <color rgb="FF6AA1B0"/>
      </bottom>
      <diagonal/>
    </border>
    <border>
      <left style="medium">
        <color theme="0"/>
      </left>
      <right style="medium">
        <color theme="0"/>
      </right>
      <top style="medium">
        <color theme="0"/>
      </top>
      <bottom/>
      <diagonal/>
    </border>
  </borders>
  <cellStyleXfs count="133">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37" fontId="5" fillId="0" borderId="0"/>
    <xf numFmtId="0" fontId="7" fillId="0" borderId="0"/>
    <xf numFmtId="43" fontId="7" fillId="0" borderId="0" applyFont="0" applyFill="0" applyBorder="0" applyAlignment="0" applyProtection="0"/>
    <xf numFmtId="0" fontId="2" fillId="0" borderId="0"/>
    <xf numFmtId="0" fontId="7" fillId="0" borderId="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8" fillId="11" borderId="0" applyNumberFormat="0" applyBorder="0" applyAlignment="0" applyProtection="0"/>
    <xf numFmtId="0" fontId="19" fillId="23" borderId="1" applyNumberFormat="0" applyAlignment="0" applyProtection="0"/>
    <xf numFmtId="0" fontId="20" fillId="24" borderId="2" applyNumberFormat="0" applyAlignment="0" applyProtection="0"/>
    <xf numFmtId="0" fontId="21"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8" borderId="0" applyNumberFormat="0" applyBorder="0" applyAlignment="0" applyProtection="0"/>
    <xf numFmtId="0" fontId="22" fillId="14" borderId="1" applyNumberFormat="0" applyAlignment="0" applyProtection="0"/>
    <xf numFmtId="0" fontId="23" fillId="0" borderId="0" applyNumberFormat="0" applyFill="0" applyBorder="0" applyAlignment="0" applyProtection="0">
      <alignment vertical="top"/>
      <protection locked="0"/>
    </xf>
    <xf numFmtId="0" fontId="24" fillId="10" borderId="0" applyNumberFormat="0" applyBorder="0" applyAlignment="0" applyProtection="0"/>
    <xf numFmtId="0" fontId="25" fillId="29" borderId="0" applyNumberFormat="0" applyBorder="0" applyAlignment="0" applyProtection="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30" borderId="4" applyNumberFormat="0" applyFont="0" applyAlignment="0" applyProtection="0"/>
    <xf numFmtId="9" fontId="2" fillId="0" borderId="0" applyFont="0" applyFill="0" applyBorder="0" applyAlignment="0" applyProtection="0"/>
    <xf numFmtId="0" fontId="26" fillId="23" borderId="5" applyNumberFormat="0" applyAlignment="0" applyProtection="0"/>
    <xf numFmtId="165" fontId="2"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6" applyNumberFormat="0" applyFill="0" applyAlignment="0" applyProtection="0"/>
    <xf numFmtId="0" fontId="30" fillId="0" borderId="7" applyNumberFormat="0" applyFill="0" applyAlignment="0" applyProtection="0"/>
    <xf numFmtId="0" fontId="31" fillId="0" borderId="8"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7" fillId="0" borderId="0"/>
    <xf numFmtId="174" fontId="52" fillId="0" borderId="0"/>
    <xf numFmtId="43" fontId="1"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0" fontId="2" fillId="0" borderId="0"/>
    <xf numFmtId="9" fontId="7" fillId="0" borderId="0" applyFont="0" applyFill="0" applyBorder="0" applyAlignment="0" applyProtection="0"/>
    <xf numFmtId="0" fontId="1" fillId="0" borderId="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7"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755">
    <xf numFmtId="0" fontId="0" fillId="0" borderId="0" xfId="0"/>
    <xf numFmtId="164" fontId="3" fillId="0" borderId="0" xfId="3" applyNumberFormat="1" applyFont="1" applyBorder="1" applyAlignment="1"/>
    <xf numFmtId="164" fontId="4" fillId="0" borderId="0" xfId="3" applyNumberFormat="1" applyFont="1" applyBorder="1" applyAlignment="1">
      <alignment horizontal="center"/>
    </xf>
    <xf numFmtId="37" fontId="4" fillId="0" borderId="0" xfId="4" applyFont="1" applyBorder="1" applyAlignment="1">
      <alignment horizontal="center"/>
    </xf>
    <xf numFmtId="0" fontId="6" fillId="0" borderId="0" xfId="3" applyFont="1" applyBorder="1" applyAlignment="1">
      <alignment horizontal="center"/>
    </xf>
    <xf numFmtId="0" fontId="8" fillId="0" borderId="0" xfId="5" applyFont="1" applyAlignment="1">
      <alignment vertical="center"/>
    </xf>
    <xf numFmtId="0" fontId="7" fillId="0" borderId="0" xfId="5"/>
    <xf numFmtId="0" fontId="9" fillId="0" borderId="0" xfId="5" applyFont="1" applyAlignment="1">
      <alignment vertical="center"/>
    </xf>
    <xf numFmtId="0" fontId="7" fillId="0" borderId="0" xfId="5" applyFill="1"/>
    <xf numFmtId="43" fontId="7" fillId="0" borderId="0" xfId="5" applyNumberFormat="1"/>
    <xf numFmtId="0" fontId="2" fillId="5" borderId="0" xfId="7" applyFill="1"/>
    <xf numFmtId="0" fontId="7" fillId="0" borderId="0" xfId="5" applyBorder="1"/>
    <xf numFmtId="0" fontId="14" fillId="0" borderId="0" xfId="7" applyFont="1"/>
    <xf numFmtId="0" fontId="14" fillId="0" borderId="0" xfId="5" applyFont="1"/>
    <xf numFmtId="0" fontId="15" fillId="0" borderId="0" xfId="5" applyFont="1" applyAlignment="1">
      <alignment horizontal="left" vertical="center"/>
    </xf>
    <xf numFmtId="0" fontId="9" fillId="0" borderId="0" xfId="5" applyFont="1" applyAlignment="1">
      <alignment horizontal="left" vertical="center"/>
    </xf>
    <xf numFmtId="0" fontId="2" fillId="0" borderId="0" xfId="7"/>
    <xf numFmtId="0" fontId="2" fillId="0" borderId="0" xfId="7" applyFont="1" applyFill="1" applyBorder="1"/>
    <xf numFmtId="0" fontId="10" fillId="8" borderId="0" xfId="5" applyFont="1" applyFill="1" applyBorder="1" applyAlignment="1">
      <alignment vertical="center"/>
    </xf>
    <xf numFmtId="0" fontId="34" fillId="0" borderId="0" xfId="0" applyFont="1"/>
    <xf numFmtId="0" fontId="34" fillId="0" borderId="0" xfId="0" applyFont="1" applyBorder="1"/>
    <xf numFmtId="0" fontId="8" fillId="0" borderId="0" xfId="0" applyFont="1" applyAlignment="1">
      <alignment vertical="center"/>
    </xf>
    <xf numFmtId="0" fontId="9" fillId="0" borderId="0" xfId="0" applyFont="1" applyAlignment="1">
      <alignment vertical="center"/>
    </xf>
    <xf numFmtId="0" fontId="35" fillId="0" borderId="0" xfId="7" applyFont="1"/>
    <xf numFmtId="0" fontId="9" fillId="5" borderId="0" xfId="0" applyFont="1" applyFill="1"/>
    <xf numFmtId="0" fontId="2" fillId="0" borderId="0" xfId="7" applyAlignment="1">
      <alignment vertical="center"/>
    </xf>
    <xf numFmtId="0" fontId="2" fillId="0" borderId="0" xfId="7" applyAlignment="1">
      <alignment horizontal="right" vertical="center"/>
    </xf>
    <xf numFmtId="0" fontId="6" fillId="0" borderId="0" xfId="3" applyFont="1" applyFill="1" applyBorder="1" applyAlignment="1">
      <alignment horizontal="center"/>
    </xf>
    <xf numFmtId="0" fontId="9" fillId="0" borderId="0" xfId="0" applyFont="1" applyBorder="1" applyAlignment="1">
      <alignment vertical="center"/>
    </xf>
    <xf numFmtId="10" fontId="34" fillId="0" borderId="0" xfId="0" applyNumberFormat="1" applyFont="1"/>
    <xf numFmtId="10" fontId="37" fillId="5" borderId="0" xfId="0" applyNumberFormat="1" applyFont="1" applyFill="1" applyBorder="1" applyAlignment="1">
      <alignment horizontal="center" vertical="center" wrapText="1"/>
    </xf>
    <xf numFmtId="0" fontId="36" fillId="0" borderId="0" xfId="0" applyFont="1" applyFill="1" applyBorder="1" applyAlignment="1">
      <alignment vertical="center"/>
    </xf>
    <xf numFmtId="0" fontId="34" fillId="0" borderId="0" xfId="0" applyFont="1" applyFill="1"/>
    <xf numFmtId="0" fontId="38" fillId="0" borderId="0" xfId="0" applyFont="1" applyFill="1" applyAlignment="1">
      <alignment vertical="center"/>
    </xf>
    <xf numFmtId="0" fontId="9" fillId="0" borderId="0" xfId="0" applyFont="1" applyFill="1" applyAlignment="1">
      <alignment vertical="center"/>
    </xf>
    <xf numFmtId="0" fontId="39" fillId="0" borderId="0" xfId="7" applyFont="1"/>
    <xf numFmtId="0" fontId="11" fillId="0" borderId="0" xfId="0" applyFont="1" applyAlignment="1">
      <alignment vertical="center"/>
    </xf>
    <xf numFmtId="0" fontId="40" fillId="0" borderId="0" xfId="0" applyFont="1" applyAlignment="1">
      <alignment vertical="center"/>
    </xf>
    <xf numFmtId="10" fontId="34" fillId="0" borderId="0" xfId="2" applyNumberFormat="1" applyFont="1"/>
    <xf numFmtId="4" fontId="34" fillId="0" borderId="0" xfId="0" applyNumberFormat="1" applyFont="1"/>
    <xf numFmtId="0" fontId="41" fillId="0" borderId="0" xfId="0" applyFont="1" applyAlignment="1">
      <alignment vertical="center"/>
    </xf>
    <xf numFmtId="0" fontId="42" fillId="0" borderId="0" xfId="0" applyFont="1" applyAlignment="1">
      <alignment vertical="center"/>
    </xf>
    <xf numFmtId="0" fontId="43" fillId="0" borderId="0" xfId="0" applyFont="1" applyAlignment="1">
      <alignment vertical="center"/>
    </xf>
    <xf numFmtId="0" fontId="44" fillId="0" borderId="0" xfId="0" applyFont="1" applyAlignment="1">
      <alignment vertical="center"/>
    </xf>
    <xf numFmtId="0" fontId="2" fillId="0" borderId="0" xfId="7" applyFill="1"/>
    <xf numFmtId="0" fontId="9" fillId="0" borderId="0" xfId="5" applyFont="1"/>
    <xf numFmtId="0" fontId="9" fillId="0" borderId="0" xfId="7" applyFont="1" applyAlignment="1">
      <alignment vertical="center"/>
    </xf>
    <xf numFmtId="49" fontId="45" fillId="0" borderId="0" xfId="0" applyNumberFormat="1" applyFont="1" applyFill="1" applyBorder="1" applyAlignment="1">
      <alignment horizontal="left" vertical="center" wrapText="1"/>
    </xf>
    <xf numFmtId="0" fontId="12" fillId="0" borderId="0" xfId="0" applyFont="1" applyBorder="1" applyAlignment="1">
      <alignment vertical="center"/>
    </xf>
    <xf numFmtId="0" fontId="34" fillId="5" borderId="0" xfId="0" applyFont="1" applyFill="1" applyBorder="1"/>
    <xf numFmtId="164" fontId="4" fillId="0" borderId="0" xfId="3" applyNumberFormat="1" applyFont="1" applyFill="1" applyBorder="1" applyAlignment="1">
      <alignment horizontal="center"/>
    </xf>
    <xf numFmtId="0" fontId="48" fillId="0" borderId="0" xfId="0" applyFont="1" applyFill="1" applyBorder="1" applyAlignment="1">
      <alignment horizontal="left" vertical="center" wrapText="1"/>
    </xf>
    <xf numFmtId="0" fontId="48" fillId="0" borderId="0" xfId="0" applyFont="1" applyFill="1" applyBorder="1" applyAlignment="1">
      <alignment horizontal="left" vertical="center"/>
    </xf>
    <xf numFmtId="0" fontId="2" fillId="0" borderId="0" xfId="7" applyAlignment="1">
      <alignment horizontal="center" vertical="center"/>
    </xf>
    <xf numFmtId="167" fontId="34" fillId="0" borderId="0" xfId="0" applyNumberFormat="1" applyFont="1"/>
    <xf numFmtId="167" fontId="36" fillId="0" borderId="0" xfId="0" applyNumberFormat="1" applyFont="1" applyFill="1" applyBorder="1" applyAlignment="1">
      <alignment vertical="center"/>
    </xf>
    <xf numFmtId="0" fontId="34" fillId="0" borderId="0" xfId="0" applyFont="1" applyFill="1" applyAlignment="1">
      <alignment horizontal="center"/>
    </xf>
    <xf numFmtId="0" fontId="46" fillId="0" borderId="0" xfId="0" applyFont="1" applyAlignment="1">
      <alignment vertical="center" wrapText="1"/>
    </xf>
    <xf numFmtId="0" fontId="49" fillId="0" borderId="0" xfId="7" applyFont="1"/>
    <xf numFmtId="0" fontId="49" fillId="0" borderId="0" xfId="5" applyFont="1"/>
    <xf numFmtId="0" fontId="34" fillId="0" borderId="0" xfId="0" applyFont="1" applyAlignment="1">
      <alignment horizontal="center"/>
    </xf>
    <xf numFmtId="0" fontId="47" fillId="0" borderId="0" xfId="0" applyFont="1"/>
    <xf numFmtId="0" fontId="53" fillId="0" borderId="0" xfId="5" applyFont="1"/>
    <xf numFmtId="0" fontId="54" fillId="0" borderId="13" xfId="5" applyFont="1" applyFill="1" applyBorder="1" applyAlignment="1">
      <alignment vertical="center" wrapText="1"/>
    </xf>
    <xf numFmtId="0" fontId="54" fillId="0" borderId="13" xfId="5" applyFont="1" applyFill="1" applyBorder="1" applyAlignment="1">
      <alignment horizontal="center" vertical="center" wrapText="1"/>
    </xf>
    <xf numFmtId="0" fontId="53" fillId="0" borderId="0" xfId="7" applyFont="1"/>
    <xf numFmtId="0" fontId="55" fillId="0" borderId="0" xfId="5" applyFont="1" applyAlignment="1">
      <alignment vertical="center"/>
    </xf>
    <xf numFmtId="0" fontId="54" fillId="0" borderId="14" xfId="5" applyFont="1" applyBorder="1" applyAlignment="1">
      <alignment horizontal="center" vertical="center" wrapText="1"/>
    </xf>
    <xf numFmtId="0" fontId="54" fillId="0" borderId="14" xfId="5" applyFont="1" applyFill="1" applyBorder="1" applyAlignment="1">
      <alignment horizontal="center" vertical="center" wrapText="1"/>
    </xf>
    <xf numFmtId="0" fontId="54" fillId="0" borderId="15" xfId="5" applyFont="1" applyBorder="1" applyAlignment="1">
      <alignment horizontal="center" vertical="center" wrapText="1"/>
    </xf>
    <xf numFmtId="0" fontId="54" fillId="0" borderId="15" xfId="5" applyFont="1" applyFill="1" applyBorder="1" applyAlignment="1">
      <alignment horizontal="center" vertical="center" wrapText="1"/>
    </xf>
    <xf numFmtId="0" fontId="54" fillId="5" borderId="15" xfId="5" applyFont="1" applyFill="1" applyBorder="1" applyAlignment="1">
      <alignment horizontal="center" vertical="center" wrapText="1"/>
    </xf>
    <xf numFmtId="0" fontId="54" fillId="0" borderId="0" xfId="5" applyFont="1" applyBorder="1" applyAlignment="1">
      <alignment horizontal="center" vertical="center" wrapText="1"/>
    </xf>
    <xf numFmtId="0" fontId="54" fillId="0" borderId="0" xfId="5" applyFont="1" applyFill="1" applyBorder="1" applyAlignment="1">
      <alignment horizontal="center" vertical="center" wrapText="1"/>
    </xf>
    <xf numFmtId="0" fontId="53" fillId="0" borderId="0" xfId="7" applyFont="1" applyFill="1" applyBorder="1"/>
    <xf numFmtId="0" fontId="54" fillId="8" borderId="13" xfId="5" applyFont="1" applyFill="1" applyBorder="1" applyAlignment="1">
      <alignment vertical="center" wrapText="1"/>
    </xf>
    <xf numFmtId="0" fontId="56" fillId="0" borderId="0" xfId="0" applyFont="1"/>
    <xf numFmtId="0" fontId="57" fillId="0" borderId="0" xfId="7" applyFont="1"/>
    <xf numFmtId="0" fontId="54" fillId="0" borderId="13" xfId="0" applyFont="1" applyBorder="1" applyAlignment="1">
      <alignment vertical="center" wrapText="1"/>
    </xf>
    <xf numFmtId="0" fontId="54" fillId="0" borderId="13" xfId="0" applyFont="1" applyBorder="1" applyAlignment="1">
      <alignment horizontal="center" vertical="center" wrapText="1"/>
    </xf>
    <xf numFmtId="0" fontId="57" fillId="0" borderId="0" xfId="7" applyFont="1" applyBorder="1"/>
    <xf numFmtId="0" fontId="53" fillId="0" borderId="0" xfId="7" applyFont="1" applyAlignment="1">
      <alignment vertical="center"/>
    </xf>
    <xf numFmtId="0" fontId="53" fillId="0" borderId="0" xfId="7" applyFont="1" applyAlignment="1">
      <alignment horizontal="right" vertical="center"/>
    </xf>
    <xf numFmtId="0" fontId="57" fillId="0" borderId="0" xfId="7" applyFont="1" applyBorder="1" applyAlignment="1">
      <alignment vertical="center"/>
    </xf>
    <xf numFmtId="0" fontId="57" fillId="0" borderId="0" xfId="7" applyFont="1" applyAlignment="1">
      <alignment vertical="center"/>
    </xf>
    <xf numFmtId="0" fontId="54" fillId="0" borderId="14" xfId="0" applyFont="1" applyBorder="1" applyAlignment="1">
      <alignment vertical="center" wrapText="1"/>
    </xf>
    <xf numFmtId="0" fontId="54" fillId="0" borderId="14" xfId="0" applyFont="1" applyBorder="1" applyAlignment="1">
      <alignment horizontal="center" vertical="center" wrapText="1"/>
    </xf>
    <xf numFmtId="0" fontId="53" fillId="0" borderId="0" xfId="7" applyFont="1" applyAlignment="1">
      <alignment horizontal="center" vertical="center"/>
    </xf>
    <xf numFmtId="49" fontId="45" fillId="0" borderId="0" xfId="0" applyNumberFormat="1" applyFont="1" applyFill="1" applyBorder="1" applyAlignment="1">
      <alignment horizontal="center" vertical="center" wrapText="1"/>
    </xf>
    <xf numFmtId="0" fontId="6" fillId="0" borderId="0" xfId="3" applyFont="1" applyBorder="1" applyAlignment="1">
      <alignment horizontal="right"/>
    </xf>
    <xf numFmtId="0" fontId="57" fillId="0" borderId="0" xfId="7" applyFont="1" applyAlignment="1">
      <alignment horizontal="right" vertical="center"/>
    </xf>
    <xf numFmtId="49" fontId="45" fillId="0" borderId="0" xfId="0" applyNumberFormat="1" applyFont="1" applyFill="1" applyBorder="1" applyAlignment="1">
      <alignment horizontal="right" vertical="center" wrapText="1"/>
    </xf>
    <xf numFmtId="167" fontId="57" fillId="0" borderId="0" xfId="7" applyNumberFormat="1" applyFont="1"/>
    <xf numFmtId="10" fontId="56" fillId="0" borderId="0" xfId="0" applyNumberFormat="1" applyFont="1"/>
    <xf numFmtId="0" fontId="54" fillId="5" borderId="13" xfId="0" applyFont="1" applyFill="1" applyBorder="1" applyAlignment="1">
      <alignment horizontal="center" vertical="center" wrapText="1"/>
    </xf>
    <xf numFmtId="0" fontId="58" fillId="0" borderId="0" xfId="0" applyFont="1"/>
    <xf numFmtId="0" fontId="54" fillId="0" borderId="15" xfId="0" applyFont="1" applyBorder="1" applyAlignment="1">
      <alignment horizontal="center" vertical="center" wrapText="1"/>
    </xf>
    <xf numFmtId="0" fontId="54" fillId="0" borderId="13" xfId="0" applyFont="1" applyFill="1" applyBorder="1" applyAlignment="1">
      <alignment horizontal="center" vertical="center" wrapText="1"/>
    </xf>
    <xf numFmtId="0" fontId="59" fillId="0" borderId="13" xfId="0" applyFont="1" applyBorder="1" applyAlignment="1">
      <alignment vertical="center" wrapText="1"/>
    </xf>
    <xf numFmtId="0" fontId="59" fillId="0" borderId="13" xfId="0" applyFont="1" applyBorder="1" applyAlignment="1">
      <alignment horizontal="center" vertical="center" wrapText="1"/>
    </xf>
    <xf numFmtId="0" fontId="54" fillId="0" borderId="13" xfId="0" applyFont="1" applyBorder="1"/>
    <xf numFmtId="0" fontId="39" fillId="5" borderId="0" xfId="7" applyFont="1" applyFill="1"/>
    <xf numFmtId="0" fontId="54" fillId="0" borderId="0" xfId="0" applyFont="1" applyBorder="1" applyAlignment="1">
      <alignment horizontal="center" vertical="center" wrapText="1"/>
    </xf>
    <xf numFmtId="0" fontId="54" fillId="0" borderId="0" xfId="0" applyFont="1" applyBorder="1" applyAlignment="1">
      <alignment vertical="center" wrapText="1"/>
    </xf>
    <xf numFmtId="0" fontId="54" fillId="0" borderId="0" xfId="0" applyFont="1" applyBorder="1" applyAlignment="1">
      <alignment horizontal="center" vertical="center"/>
    </xf>
    <xf numFmtId="4" fontId="53" fillId="0" borderId="0" xfId="7" applyNumberFormat="1" applyFont="1"/>
    <xf numFmtId="0" fontId="59" fillId="0" borderId="13" xfId="0" applyFont="1" applyBorder="1" applyAlignment="1">
      <alignment horizontal="left" vertical="center" wrapText="1"/>
    </xf>
    <xf numFmtId="4" fontId="59" fillId="0" borderId="13" xfId="0" applyNumberFormat="1" applyFont="1" applyBorder="1" applyAlignment="1">
      <alignment horizontal="center" vertical="center" wrapText="1"/>
    </xf>
    <xf numFmtId="4" fontId="59" fillId="0" borderId="15" xfId="0" applyNumberFormat="1" applyFont="1" applyBorder="1" applyAlignment="1">
      <alignment horizontal="center" vertical="center" wrapText="1"/>
    </xf>
    <xf numFmtId="167" fontId="59" fillId="0" borderId="13" xfId="0" applyNumberFormat="1" applyFont="1" applyBorder="1" applyAlignment="1">
      <alignment horizontal="center" vertical="center" wrapText="1"/>
    </xf>
    <xf numFmtId="0" fontId="50" fillId="0" borderId="0" xfId="0" applyFont="1" applyBorder="1"/>
    <xf numFmtId="0" fontId="59" fillId="0" borderId="15" xfId="0" applyFont="1" applyBorder="1" applyAlignment="1">
      <alignment horizontal="center" vertical="center" wrapText="1"/>
    </xf>
    <xf numFmtId="0" fontId="54" fillId="0" borderId="13" xfId="0" applyFont="1" applyBorder="1" applyAlignment="1">
      <alignment horizontal="left" vertical="center" wrapText="1"/>
    </xf>
    <xf numFmtId="0" fontId="54" fillId="0" borderId="13" xfId="0" applyFont="1" applyBorder="1" applyAlignment="1">
      <alignment horizontal="right" vertical="center" wrapText="1"/>
    </xf>
    <xf numFmtId="0" fontId="56" fillId="0" borderId="0" xfId="0" applyFont="1" applyFill="1"/>
    <xf numFmtId="0" fontId="56" fillId="0" borderId="0" xfId="0" applyFont="1" applyFill="1" applyAlignment="1">
      <alignment horizontal="center"/>
    </xf>
    <xf numFmtId="0" fontId="8" fillId="0" borderId="0" xfId="3" applyFont="1" applyFill="1" applyBorder="1" applyAlignment="1">
      <alignment horizontal="center"/>
    </xf>
    <xf numFmtId="0" fontId="53" fillId="0" borderId="0" xfId="7" applyFont="1" applyFill="1"/>
    <xf numFmtId="0" fontId="53" fillId="0" borderId="0" xfId="7" applyFont="1" applyFill="1" applyAlignment="1">
      <alignment horizontal="center"/>
    </xf>
    <xf numFmtId="0" fontId="54" fillId="0" borderId="13" xfId="0" applyFont="1" applyFill="1" applyBorder="1" applyAlignment="1">
      <alignment horizontal="left" vertical="center" wrapText="1"/>
    </xf>
    <xf numFmtId="0" fontId="54" fillId="0" borderId="18" xfId="0" applyFont="1" applyFill="1" applyBorder="1" applyAlignment="1">
      <alignment horizontal="center" vertical="center" wrapText="1"/>
    </xf>
    <xf numFmtId="0" fontId="54" fillId="0" borderId="22" xfId="0" applyFont="1" applyFill="1" applyBorder="1" applyAlignment="1">
      <alignment horizontal="center" vertical="center" wrapText="1"/>
    </xf>
    <xf numFmtId="0" fontId="8" fillId="0" borderId="0" xfId="3" applyFont="1" applyBorder="1" applyAlignment="1">
      <alignment horizontal="center"/>
    </xf>
    <xf numFmtId="0" fontId="8" fillId="0" borderId="0" xfId="5" applyFont="1"/>
    <xf numFmtId="0" fontId="53" fillId="0" borderId="0" xfId="7" applyFont="1" applyBorder="1"/>
    <xf numFmtId="0" fontId="59" fillId="0" borderId="22" xfId="5" applyFont="1" applyBorder="1" applyAlignment="1">
      <alignment horizontal="center" vertical="center" wrapText="1"/>
    </xf>
    <xf numFmtId="43" fontId="46" fillId="32" borderId="0" xfId="67" applyFont="1" applyFill="1" applyBorder="1" applyAlignment="1" applyProtection="1">
      <alignment horizontal="center" vertical="center" wrapText="1"/>
    </xf>
    <xf numFmtId="43" fontId="46" fillId="31" borderId="0" xfId="67" applyFont="1" applyFill="1" applyBorder="1" applyAlignment="1" applyProtection="1">
      <alignment horizontal="center" vertical="center" wrapText="1"/>
    </xf>
    <xf numFmtId="0" fontId="54" fillId="0" borderId="0" xfId="5" applyFont="1" applyBorder="1" applyAlignment="1">
      <alignment horizontal="center" vertical="center" wrapText="1"/>
    </xf>
    <xf numFmtId="0" fontId="54" fillId="0" borderId="15" xfId="5" applyFont="1" applyBorder="1" applyAlignment="1">
      <alignment horizontal="center" vertical="center" wrapText="1"/>
    </xf>
    <xf numFmtId="0" fontId="54" fillId="4" borderId="15" xfId="5" applyFont="1" applyFill="1" applyBorder="1" applyAlignment="1">
      <alignment horizontal="center" vertical="center" wrapText="1"/>
    </xf>
    <xf numFmtId="0" fontId="54" fillId="0" borderId="15" xfId="0" applyFont="1" applyFill="1" applyBorder="1" applyAlignment="1">
      <alignment horizontal="center" vertical="center" wrapText="1"/>
    </xf>
    <xf numFmtId="0" fontId="39" fillId="0" borderId="0" xfId="7" applyFont="1" applyAlignment="1">
      <alignment horizontal="center"/>
    </xf>
    <xf numFmtId="0" fontId="11" fillId="0" borderId="0" xfId="0" applyFont="1" applyAlignment="1">
      <alignment horizontal="center" vertical="center"/>
    </xf>
    <xf numFmtId="0" fontId="39" fillId="5" borderId="0" xfId="7" applyFont="1" applyFill="1" applyAlignment="1">
      <alignment horizontal="center"/>
    </xf>
    <xf numFmtId="0" fontId="34" fillId="0" borderId="0" xfId="0" applyFont="1" applyAlignment="1">
      <alignment horizontal="right"/>
    </xf>
    <xf numFmtId="0" fontId="57" fillId="0" borderId="0" xfId="7" applyFont="1" applyAlignment="1">
      <alignment horizontal="right"/>
    </xf>
    <xf numFmtId="0" fontId="36" fillId="0" borderId="0" xfId="0" applyFont="1" applyFill="1" applyBorder="1" applyAlignment="1">
      <alignment horizontal="right" vertical="center"/>
    </xf>
    <xf numFmtId="0" fontId="0" fillId="0" borderId="0" xfId="0" applyFill="1" applyAlignment="1">
      <alignment horizontal="center"/>
    </xf>
    <xf numFmtId="0" fontId="53" fillId="0" borderId="0" xfId="7" applyFont="1" applyFill="1" applyBorder="1" applyAlignment="1">
      <alignment horizontal="center"/>
    </xf>
    <xf numFmtId="0" fontId="54" fillId="0" borderId="15" xfId="0" applyFont="1" applyFill="1" applyBorder="1" applyAlignment="1">
      <alignment horizontal="center" vertical="center" wrapText="1"/>
    </xf>
    <xf numFmtId="0" fontId="54" fillId="5" borderId="13" xfId="0" applyFont="1" applyFill="1" applyBorder="1"/>
    <xf numFmtId="0" fontId="54" fillId="0" borderId="13" xfId="0" applyFont="1" applyFill="1" applyBorder="1" applyAlignment="1">
      <alignment horizontal="center" vertical="center" wrapText="1"/>
    </xf>
    <xf numFmtId="0" fontId="61" fillId="33" borderId="0" xfId="0" applyFont="1" applyFill="1" applyBorder="1" applyAlignment="1">
      <alignment vertical="center" wrapText="1"/>
    </xf>
    <xf numFmtId="0" fontId="61" fillId="33" borderId="0" xfId="0" applyFont="1" applyFill="1" applyBorder="1" applyAlignment="1">
      <alignment horizontal="center" vertical="center" wrapText="1"/>
    </xf>
    <xf numFmtId="167" fontId="61" fillId="33" borderId="0" xfId="0" applyNumberFormat="1" applyFont="1" applyFill="1" applyBorder="1" applyAlignment="1">
      <alignment horizontal="center" vertical="center" wrapText="1"/>
    </xf>
    <xf numFmtId="43" fontId="61" fillId="33" borderId="0" xfId="0" applyNumberFormat="1" applyFont="1" applyFill="1" applyBorder="1" applyAlignment="1">
      <alignment horizontal="right" vertical="center" wrapText="1"/>
    </xf>
    <xf numFmtId="0" fontId="61" fillId="5" borderId="0" xfId="0" applyFont="1" applyFill="1" applyBorder="1" applyAlignment="1">
      <alignment vertical="center" wrapText="1"/>
    </xf>
    <xf numFmtId="0" fontId="61" fillId="5" borderId="0" xfId="0" applyFont="1" applyFill="1" applyBorder="1" applyAlignment="1">
      <alignment horizontal="center" vertical="center" wrapText="1"/>
    </xf>
    <xf numFmtId="167" fontId="61" fillId="5" borderId="0" xfId="0" applyNumberFormat="1" applyFont="1" applyFill="1" applyBorder="1" applyAlignment="1">
      <alignment horizontal="center" vertical="center" wrapText="1"/>
    </xf>
    <xf numFmtId="0" fontId="54" fillId="0" borderId="15" xfId="5" applyFont="1" applyBorder="1" applyAlignment="1">
      <alignment horizontal="center" vertical="center" wrapText="1"/>
    </xf>
    <xf numFmtId="0" fontId="54" fillId="0" borderId="0" xfId="5" applyFont="1" applyBorder="1" applyAlignment="1">
      <alignment horizontal="center" vertical="center" wrapText="1"/>
    </xf>
    <xf numFmtId="0" fontId="54" fillId="0" borderId="13" xfId="0" applyFont="1" applyFill="1" applyBorder="1" applyAlignment="1">
      <alignment horizontal="center" vertical="center" wrapText="1"/>
    </xf>
    <xf numFmtId="0" fontId="54" fillId="5" borderId="13" xfId="0" applyFont="1" applyFill="1" applyBorder="1" applyAlignment="1">
      <alignment horizontal="right" vertical="center" wrapText="1"/>
    </xf>
    <xf numFmtId="0" fontId="54" fillId="0" borderId="13" xfId="0" applyFont="1" applyFill="1" applyBorder="1" applyAlignment="1">
      <alignment horizontal="center" wrapText="1"/>
    </xf>
    <xf numFmtId="167" fontId="54" fillId="0" borderId="13" xfId="0" applyNumberFormat="1" applyFont="1" applyBorder="1" applyAlignment="1">
      <alignment horizontal="center" vertical="center" wrapText="1"/>
    </xf>
    <xf numFmtId="0" fontId="54" fillId="0" borderId="13" xfId="0" applyFont="1" applyFill="1" applyBorder="1" applyAlignment="1">
      <alignment horizontal="center"/>
    </xf>
    <xf numFmtId="0" fontId="51" fillId="0" borderId="0" xfId="0" applyFont="1" applyFill="1"/>
    <xf numFmtId="0" fontId="63" fillId="0" borderId="0" xfId="5" applyFont="1" applyBorder="1"/>
    <xf numFmtId="0" fontId="61" fillId="0" borderId="0" xfId="0" applyFont="1" applyFill="1" applyBorder="1" applyAlignment="1">
      <alignment vertical="center"/>
    </xf>
    <xf numFmtId="0" fontId="63" fillId="0" borderId="0" xfId="5" applyFont="1"/>
    <xf numFmtId="0" fontId="61" fillId="33" borderId="0" xfId="5" applyFont="1" applyFill="1" applyAlignment="1">
      <alignment vertical="center" wrapText="1"/>
    </xf>
    <xf numFmtId="0" fontId="61" fillId="0" borderId="0" xfId="7" applyFont="1"/>
    <xf numFmtId="166" fontId="61" fillId="5" borderId="0" xfId="0" applyNumberFormat="1" applyFont="1" applyFill="1" applyBorder="1" applyAlignment="1">
      <alignment horizontal="right" vertical="center" wrapText="1"/>
    </xf>
    <xf numFmtId="166" fontId="61" fillId="33" borderId="0" xfId="0" applyNumberFormat="1" applyFont="1" applyFill="1" applyBorder="1" applyAlignment="1">
      <alignment horizontal="right" vertical="center" wrapText="1"/>
    </xf>
    <xf numFmtId="0" fontId="64" fillId="5" borderId="13" xfId="0" applyFont="1" applyFill="1" applyBorder="1" applyAlignment="1">
      <alignment vertical="center" wrapText="1"/>
    </xf>
    <xf numFmtId="166" fontId="64" fillId="5" borderId="13" xfId="0" applyNumberFormat="1" applyFont="1" applyFill="1" applyBorder="1" applyAlignment="1">
      <alignment horizontal="right" vertical="center" wrapText="1"/>
    </xf>
    <xf numFmtId="0" fontId="61" fillId="6" borderId="0" xfId="8" applyFont="1" applyFill="1" applyBorder="1" applyAlignment="1">
      <alignment vertical="center"/>
    </xf>
    <xf numFmtId="0" fontId="61" fillId="6" borderId="0" xfId="8" applyFont="1" applyFill="1" applyBorder="1" applyAlignment="1">
      <alignment horizontal="center" vertical="center" wrapText="1"/>
    </xf>
    <xf numFmtId="167" fontId="61" fillId="6" borderId="0" xfId="8" applyNumberFormat="1" applyFont="1" applyFill="1" applyBorder="1" applyAlignment="1">
      <alignment horizontal="center" vertical="center" wrapText="1"/>
    </xf>
    <xf numFmtId="4" fontId="61" fillId="6" borderId="0" xfId="8" applyNumberFormat="1" applyFont="1" applyFill="1" applyBorder="1" applyAlignment="1">
      <alignment horizontal="right" vertical="center" wrapText="1"/>
    </xf>
    <xf numFmtId="43" fontId="61" fillId="6" borderId="0" xfId="67" applyNumberFormat="1" applyFont="1" applyFill="1" applyBorder="1" applyAlignment="1">
      <alignment horizontal="right" vertical="center" wrapText="1"/>
    </xf>
    <xf numFmtId="43" fontId="61" fillId="37" borderId="0" xfId="67" applyNumberFormat="1" applyFont="1" applyFill="1" applyBorder="1" applyAlignment="1">
      <alignment horizontal="right" vertical="center" wrapText="1"/>
    </xf>
    <xf numFmtId="43" fontId="61" fillId="6" borderId="0" xfId="67" applyNumberFormat="1" applyFont="1" applyFill="1" applyBorder="1" applyAlignment="1">
      <alignment horizontal="center" vertical="center" wrapText="1"/>
    </xf>
    <xf numFmtId="0" fontId="61" fillId="5" borderId="0" xfId="8" applyFont="1" applyFill="1" applyBorder="1" applyAlignment="1">
      <alignment vertical="center"/>
    </xf>
    <xf numFmtId="167" fontId="61" fillId="5" borderId="0" xfId="8" applyNumberFormat="1" applyFont="1" applyFill="1" applyBorder="1" applyAlignment="1">
      <alignment horizontal="center" vertical="center" wrapText="1"/>
    </xf>
    <xf numFmtId="4" fontId="61" fillId="5" borderId="0" xfId="8" applyNumberFormat="1" applyFont="1" applyFill="1" applyBorder="1" applyAlignment="1">
      <alignment horizontal="right" vertical="center" wrapText="1"/>
    </xf>
    <xf numFmtId="4" fontId="61" fillId="0" borderId="0" xfId="8" applyNumberFormat="1" applyFont="1" applyFill="1" applyBorder="1" applyAlignment="1">
      <alignment horizontal="right" vertical="center" wrapText="1"/>
    </xf>
    <xf numFmtId="41" fontId="61" fillId="0" borderId="0" xfId="8" applyNumberFormat="1" applyFont="1" applyFill="1" applyBorder="1" applyAlignment="1">
      <alignment horizontal="right" vertical="center" wrapText="1"/>
    </xf>
    <xf numFmtId="43" fontId="61" fillId="0" borderId="0" xfId="67" applyNumberFormat="1" applyFont="1" applyFill="1" applyBorder="1" applyAlignment="1">
      <alignment horizontal="right" vertical="center" wrapText="1"/>
    </xf>
    <xf numFmtId="43" fontId="61" fillId="0" borderId="0" xfId="67" applyNumberFormat="1" applyFont="1" applyFill="1" applyBorder="1" applyAlignment="1">
      <alignment horizontal="center" vertical="center" wrapText="1"/>
    </xf>
    <xf numFmtId="41" fontId="61" fillId="6" borderId="0" xfId="67" applyNumberFormat="1" applyFont="1" applyFill="1" applyBorder="1" applyAlignment="1">
      <alignment horizontal="right" vertical="center" wrapText="1"/>
    </xf>
    <xf numFmtId="43" fontId="61" fillId="5" borderId="0" xfId="67" applyNumberFormat="1" applyFont="1" applyFill="1" applyBorder="1" applyAlignment="1">
      <alignment horizontal="right" vertical="center" wrapText="1"/>
    </xf>
    <xf numFmtId="41" fontId="61" fillId="5" borderId="0" xfId="67" applyNumberFormat="1" applyFont="1" applyFill="1" applyBorder="1" applyAlignment="1">
      <alignment horizontal="right" vertical="center" wrapText="1"/>
    </xf>
    <xf numFmtId="0" fontId="61" fillId="5" borderId="0" xfId="8" applyFont="1" applyFill="1" applyBorder="1" applyAlignment="1">
      <alignment vertical="center" wrapText="1"/>
    </xf>
    <xf numFmtId="0" fontId="61" fillId="6" borderId="0" xfId="8" applyFont="1" applyFill="1" applyBorder="1" applyAlignment="1">
      <alignment vertical="center" wrapText="1"/>
    </xf>
    <xf numFmtId="0" fontId="61" fillId="5" borderId="14" xfId="8" applyFont="1" applyFill="1" applyBorder="1" applyAlignment="1">
      <alignment vertical="center"/>
    </xf>
    <xf numFmtId="17" fontId="61" fillId="5" borderId="14" xfId="8" applyNumberFormat="1" applyFont="1" applyFill="1" applyBorder="1" applyAlignment="1">
      <alignment horizontal="center" vertical="center" wrapText="1"/>
    </xf>
    <xf numFmtId="167" fontId="61" fillId="5" borderId="14" xfId="8" quotePrefix="1" applyNumberFormat="1" applyFont="1" applyFill="1" applyBorder="1" applyAlignment="1">
      <alignment horizontal="center" vertical="center" wrapText="1"/>
    </xf>
    <xf numFmtId="0" fontId="61" fillId="5" borderId="14" xfId="8" quotePrefix="1" applyFont="1" applyFill="1" applyBorder="1" applyAlignment="1">
      <alignment horizontal="right" vertical="center" wrapText="1"/>
    </xf>
    <xf numFmtId="41" fontId="61" fillId="5" borderId="14" xfId="8" applyNumberFormat="1" applyFont="1" applyFill="1" applyBorder="1" applyAlignment="1">
      <alignment horizontal="right" vertical="center" wrapText="1"/>
    </xf>
    <xf numFmtId="168" fontId="61" fillId="5" borderId="14" xfId="8" applyNumberFormat="1" applyFont="1" applyFill="1" applyBorder="1" applyAlignment="1">
      <alignment horizontal="right" vertical="center" wrapText="1"/>
    </xf>
    <xf numFmtId="17" fontId="61" fillId="0" borderId="0" xfId="8" applyNumberFormat="1" applyFont="1" applyFill="1" applyBorder="1" applyAlignment="1">
      <alignment horizontal="center" vertical="center" wrapText="1"/>
    </xf>
    <xf numFmtId="167" fontId="61" fillId="0" borderId="0" xfId="8" quotePrefix="1" applyNumberFormat="1" applyFont="1" applyFill="1" applyBorder="1" applyAlignment="1">
      <alignment horizontal="center" vertical="center" wrapText="1"/>
    </xf>
    <xf numFmtId="0" fontId="61" fillId="0" borderId="0" xfId="8" quotePrefix="1" applyFont="1" applyFill="1" applyBorder="1" applyAlignment="1">
      <alignment horizontal="right" vertical="center" wrapText="1"/>
    </xf>
    <xf numFmtId="168" fontId="61" fillId="0" borderId="0" xfId="8" applyNumberFormat="1" applyFont="1" applyFill="1" applyBorder="1" applyAlignment="1">
      <alignment horizontal="right" vertical="center" wrapText="1"/>
    </xf>
    <xf numFmtId="17" fontId="61" fillId="0" borderId="15" xfId="8" applyNumberFormat="1" applyFont="1" applyFill="1" applyBorder="1" applyAlignment="1">
      <alignment horizontal="center" vertical="center" wrapText="1"/>
    </xf>
    <xf numFmtId="167" fontId="61" fillId="0" borderId="15" xfId="8" applyNumberFormat="1" applyFont="1" applyFill="1" applyBorder="1" applyAlignment="1">
      <alignment horizontal="center" vertical="center" wrapText="1"/>
    </xf>
    <xf numFmtId="4" fontId="61" fillId="0" borderId="15" xfId="8" applyNumberFormat="1" applyFont="1" applyFill="1" applyBorder="1" applyAlignment="1">
      <alignment horizontal="right" vertical="center" wrapText="1"/>
    </xf>
    <xf numFmtId="41" fontId="61" fillId="0" borderId="15" xfId="8" applyNumberFormat="1" applyFont="1" applyFill="1" applyBorder="1" applyAlignment="1">
      <alignment horizontal="right" vertical="center" wrapText="1"/>
    </xf>
    <xf numFmtId="0" fontId="61" fillId="0" borderId="0" xfId="8" applyFont="1" applyFill="1" applyBorder="1" applyAlignment="1">
      <alignment horizontal="center" vertical="center" wrapText="1"/>
    </xf>
    <xf numFmtId="167" fontId="61" fillId="0" borderId="0" xfId="8" applyNumberFormat="1" applyFont="1" applyFill="1" applyBorder="1" applyAlignment="1">
      <alignment horizontal="center" vertical="center" wrapText="1"/>
    </xf>
    <xf numFmtId="3" fontId="61" fillId="0" borderId="0" xfId="8" applyNumberFormat="1" applyFont="1" applyFill="1" applyBorder="1" applyAlignment="1">
      <alignment horizontal="right" vertical="center" wrapText="1"/>
    </xf>
    <xf numFmtId="0" fontId="61" fillId="0" borderId="14" xfId="8" applyFont="1" applyFill="1" applyBorder="1" applyAlignment="1">
      <alignment horizontal="center" vertical="center" wrapText="1"/>
    </xf>
    <xf numFmtId="167" fontId="61" fillId="0" borderId="14" xfId="8" applyNumberFormat="1" applyFont="1" applyFill="1" applyBorder="1" applyAlignment="1">
      <alignment horizontal="center" vertical="center" wrapText="1"/>
    </xf>
    <xf numFmtId="4" fontId="61" fillId="0" borderId="14" xfId="8" applyNumberFormat="1" applyFont="1" applyFill="1" applyBorder="1" applyAlignment="1">
      <alignment horizontal="right" vertical="center" wrapText="1"/>
    </xf>
    <xf numFmtId="3" fontId="61" fillId="0" borderId="14" xfId="8" applyNumberFormat="1" applyFont="1" applyFill="1" applyBorder="1" applyAlignment="1">
      <alignment horizontal="right" vertical="center" wrapText="1"/>
    </xf>
    <xf numFmtId="43" fontId="61" fillId="0" borderId="14" xfId="8" applyNumberFormat="1" applyFont="1" applyFill="1" applyBorder="1" applyAlignment="1">
      <alignment horizontal="right" vertical="center" wrapText="1"/>
    </xf>
    <xf numFmtId="0" fontId="61" fillId="0" borderId="15" xfId="8" applyFont="1" applyFill="1" applyBorder="1" applyAlignment="1">
      <alignment horizontal="center" vertical="center" wrapText="1"/>
    </xf>
    <xf numFmtId="3" fontId="61" fillId="0" borderId="15" xfId="8" applyNumberFormat="1" applyFont="1" applyFill="1" applyBorder="1" applyAlignment="1">
      <alignment horizontal="right" vertical="center" wrapText="1"/>
    </xf>
    <xf numFmtId="43" fontId="61" fillId="0" borderId="15" xfId="8" applyNumberFormat="1" applyFont="1" applyFill="1" applyBorder="1" applyAlignment="1">
      <alignment horizontal="right" vertical="center" wrapText="1"/>
    </xf>
    <xf numFmtId="0" fontId="61" fillId="0" borderId="0" xfId="8" applyFont="1" applyFill="1" applyAlignment="1">
      <alignment vertical="center"/>
    </xf>
    <xf numFmtId="0" fontId="61" fillId="0" borderId="0" xfId="8" applyFont="1" applyFill="1" applyAlignment="1">
      <alignment horizontal="center" vertical="center" wrapText="1"/>
    </xf>
    <xf numFmtId="167" fontId="61" fillId="0" borderId="0" xfId="8" applyNumberFormat="1" applyFont="1" applyFill="1" applyAlignment="1">
      <alignment horizontal="center" vertical="center" wrapText="1"/>
    </xf>
    <xf numFmtId="4" fontId="61" fillId="0" borderId="0" xfId="8" applyNumberFormat="1" applyFont="1" applyFill="1" applyAlignment="1">
      <alignment horizontal="right" vertical="center" wrapText="1"/>
    </xf>
    <xf numFmtId="41" fontId="61" fillId="0" borderId="0" xfId="8" applyNumberFormat="1" applyFont="1" applyFill="1" applyAlignment="1">
      <alignment horizontal="right" vertical="center" wrapText="1"/>
    </xf>
    <xf numFmtId="43" fontId="61" fillId="0" borderId="0" xfId="8" applyNumberFormat="1" applyFont="1" applyFill="1" applyAlignment="1">
      <alignment horizontal="right" vertical="center" wrapText="1"/>
    </xf>
    <xf numFmtId="167" fontId="61" fillId="0" borderId="0" xfId="8" applyNumberFormat="1" applyFont="1" applyFill="1" applyAlignment="1">
      <alignment horizontal="right" vertical="center" wrapText="1"/>
    </xf>
    <xf numFmtId="168" fontId="61" fillId="0" borderId="0" xfId="8" applyNumberFormat="1" applyFont="1" applyFill="1" applyAlignment="1">
      <alignment horizontal="right" vertical="center" wrapText="1"/>
    </xf>
    <xf numFmtId="0" fontId="61" fillId="0" borderId="0" xfId="8" applyFont="1" applyFill="1" applyAlignment="1">
      <alignment vertical="center" wrapText="1"/>
    </xf>
    <xf numFmtId="43" fontId="61" fillId="0" borderId="0" xfId="8" applyNumberFormat="1" applyFont="1" applyFill="1" applyBorder="1" applyAlignment="1">
      <alignment horizontal="right" vertical="center" wrapText="1"/>
    </xf>
    <xf numFmtId="167" fontId="61" fillId="0" borderId="0" xfId="8" applyNumberFormat="1" applyFont="1" applyFill="1" applyBorder="1" applyAlignment="1">
      <alignment horizontal="right" vertical="center" wrapText="1"/>
    </xf>
    <xf numFmtId="167" fontId="61" fillId="0" borderId="14" xfId="8" applyNumberFormat="1" applyFont="1" applyFill="1" applyBorder="1" applyAlignment="1">
      <alignment horizontal="right" vertical="center" wrapText="1"/>
    </xf>
    <xf numFmtId="0" fontId="61" fillId="0" borderId="13" xfId="8" applyFont="1" applyFill="1" applyBorder="1" applyAlignment="1">
      <alignment vertical="center" wrapText="1"/>
    </xf>
    <xf numFmtId="0" fontId="61" fillId="0" borderId="13" xfId="8" applyFont="1" applyFill="1" applyBorder="1" applyAlignment="1">
      <alignment horizontal="center" vertical="center" wrapText="1"/>
    </xf>
    <xf numFmtId="167" fontId="61" fillId="0" borderId="13" xfId="8" applyNumberFormat="1" applyFont="1" applyFill="1" applyBorder="1" applyAlignment="1">
      <alignment horizontal="center" vertical="center" wrapText="1"/>
    </xf>
    <xf numFmtId="3" fontId="61" fillId="0" borderId="13" xfId="8" applyNumberFormat="1" applyFont="1" applyFill="1" applyBorder="1" applyAlignment="1">
      <alignment horizontal="right" vertical="center" wrapText="1"/>
    </xf>
    <xf numFmtId="4" fontId="61" fillId="0" borderId="13" xfId="8" applyNumberFormat="1" applyFont="1" applyFill="1" applyBorder="1" applyAlignment="1">
      <alignment horizontal="right" vertical="center" wrapText="1"/>
    </xf>
    <xf numFmtId="41" fontId="61" fillId="0" borderId="13" xfId="8" applyNumberFormat="1" applyFont="1" applyFill="1" applyBorder="1" applyAlignment="1">
      <alignment horizontal="right" vertical="center" wrapText="1"/>
    </xf>
    <xf numFmtId="167" fontId="61" fillId="0" borderId="13" xfId="8" applyNumberFormat="1" applyFont="1" applyFill="1" applyBorder="1" applyAlignment="1">
      <alignment horizontal="right" vertical="center" wrapText="1"/>
    </xf>
    <xf numFmtId="0" fontId="61" fillId="33" borderId="0" xfId="5" applyFont="1" applyFill="1" applyBorder="1" applyAlignment="1">
      <alignment vertical="center" wrapText="1"/>
    </xf>
    <xf numFmtId="0" fontId="61" fillId="33" borderId="0" xfId="8" applyFont="1" applyFill="1" applyBorder="1" applyAlignment="1">
      <alignment horizontal="center" vertical="center" wrapText="1"/>
    </xf>
    <xf numFmtId="0" fontId="61" fillId="33" borderId="15" xfId="5" applyFont="1" applyFill="1" applyBorder="1" applyAlignment="1">
      <alignment vertical="center" wrapText="1"/>
    </xf>
    <xf numFmtId="0" fontId="61" fillId="5" borderId="13" xfId="5" applyFont="1" applyFill="1" applyBorder="1" applyAlignment="1">
      <alignment vertical="center" wrapText="1"/>
    </xf>
    <xf numFmtId="0" fontId="61" fillId="6" borderId="13" xfId="5" applyFont="1" applyFill="1" applyBorder="1" applyAlignment="1">
      <alignment horizontal="left" vertical="center" wrapText="1"/>
    </xf>
    <xf numFmtId="0" fontId="61" fillId="2" borderId="13" xfId="5" applyFont="1" applyFill="1" applyBorder="1" applyAlignment="1">
      <alignment horizontal="center" vertical="center" wrapText="1"/>
    </xf>
    <xf numFmtId="167" fontId="61" fillId="2" borderId="13" xfId="5" applyNumberFormat="1" applyFont="1" applyFill="1" applyBorder="1" applyAlignment="1">
      <alignment horizontal="center" vertical="center" wrapText="1"/>
    </xf>
    <xf numFmtId="43" fontId="61" fillId="2" borderId="13" xfId="8" applyNumberFormat="1" applyFont="1" applyFill="1" applyBorder="1" applyAlignment="1">
      <alignment horizontal="right" vertical="center" wrapText="1"/>
    </xf>
    <xf numFmtId="3" fontId="61" fillId="2" borderId="13" xfId="8" applyNumberFormat="1" applyFont="1" applyFill="1" applyBorder="1" applyAlignment="1">
      <alignment horizontal="right" vertical="center" wrapText="1"/>
    </xf>
    <xf numFmtId="43" fontId="61" fillId="2" borderId="13" xfId="8" applyNumberFormat="1" applyFont="1" applyFill="1" applyBorder="1" applyAlignment="1">
      <alignment horizontal="center" vertical="center" wrapText="1"/>
    </xf>
    <xf numFmtId="0" fontId="61" fillId="5" borderId="14" xfId="5" applyFont="1" applyFill="1" applyBorder="1" applyAlignment="1">
      <alignment horizontal="center" vertical="center" wrapText="1"/>
    </xf>
    <xf numFmtId="167" fontId="61" fillId="5" borderId="14" xfId="5" applyNumberFormat="1" applyFont="1" applyFill="1" applyBorder="1" applyAlignment="1">
      <alignment horizontal="center" vertical="center" wrapText="1"/>
    </xf>
    <xf numFmtId="43" fontId="61" fillId="5" borderId="14" xfId="8" applyNumberFormat="1" applyFont="1" applyFill="1" applyBorder="1" applyAlignment="1">
      <alignment horizontal="right" vertical="center" wrapText="1"/>
    </xf>
    <xf numFmtId="166" fontId="61" fillId="5" borderId="14" xfId="8" applyNumberFormat="1" applyFont="1" applyFill="1" applyBorder="1" applyAlignment="1">
      <alignment horizontal="right" vertical="center" wrapText="1"/>
    </xf>
    <xf numFmtId="43" fontId="61" fillId="5" borderId="14" xfId="8" applyNumberFormat="1" applyFont="1" applyFill="1" applyBorder="1" applyAlignment="1">
      <alignment horizontal="center" vertical="center" wrapText="1"/>
    </xf>
    <xf numFmtId="0" fontId="61" fillId="2" borderId="0" xfId="5" applyFont="1" applyFill="1" applyBorder="1" applyAlignment="1">
      <alignment horizontal="left" vertical="center" wrapText="1"/>
    </xf>
    <xf numFmtId="0" fontId="61" fillId="2" borderId="0" xfId="5" applyFont="1" applyFill="1" applyBorder="1" applyAlignment="1">
      <alignment horizontal="center" vertical="center" wrapText="1"/>
    </xf>
    <xf numFmtId="167" fontId="61" fillId="2" borderId="0" xfId="5" applyNumberFormat="1" applyFont="1" applyFill="1" applyBorder="1" applyAlignment="1">
      <alignment horizontal="center" vertical="center" wrapText="1"/>
    </xf>
    <xf numFmtId="43" fontId="61" fillId="2" borderId="0" xfId="8" applyNumberFormat="1" applyFont="1" applyFill="1" applyBorder="1" applyAlignment="1">
      <alignment horizontal="right" vertical="center" wrapText="1"/>
    </xf>
    <xf numFmtId="43" fontId="61" fillId="2" borderId="0" xfId="8" applyNumberFormat="1" applyFont="1" applyFill="1" applyBorder="1" applyAlignment="1">
      <alignment horizontal="center" vertical="center" wrapText="1"/>
    </xf>
    <xf numFmtId="43" fontId="61" fillId="6" borderId="0" xfId="8" applyNumberFormat="1" applyFont="1" applyFill="1" applyBorder="1" applyAlignment="1">
      <alignment horizontal="right" vertical="center" wrapText="1"/>
    </xf>
    <xf numFmtId="0" fontId="61" fillId="5" borderId="0" xfId="5" applyFont="1" applyFill="1" applyBorder="1" applyAlignment="1">
      <alignment horizontal="center" vertical="center" wrapText="1"/>
    </xf>
    <xf numFmtId="167" fontId="61" fillId="5" borderId="0" xfId="5" applyNumberFormat="1" applyFont="1" applyFill="1" applyBorder="1" applyAlignment="1">
      <alignment horizontal="center" vertical="center" wrapText="1"/>
    </xf>
    <xf numFmtId="43" fontId="61" fillId="5" borderId="0" xfId="8" applyNumberFormat="1" applyFont="1" applyFill="1" applyBorder="1" applyAlignment="1">
      <alignment horizontal="right" vertical="center" wrapText="1"/>
    </xf>
    <xf numFmtId="166" fontId="61" fillId="5" borderId="0" xfId="8" applyNumberFormat="1" applyFont="1" applyFill="1" applyBorder="1" applyAlignment="1">
      <alignment horizontal="right" vertical="center" wrapText="1"/>
    </xf>
    <xf numFmtId="43" fontId="61" fillId="5" borderId="0" xfId="8" applyNumberFormat="1" applyFont="1" applyFill="1" applyBorder="1" applyAlignment="1">
      <alignment horizontal="center" vertical="center" wrapText="1"/>
    </xf>
    <xf numFmtId="4" fontId="61" fillId="2" borderId="0" xfId="8" applyNumberFormat="1" applyFont="1" applyFill="1" applyBorder="1" applyAlignment="1">
      <alignment horizontal="right" vertical="center" wrapText="1"/>
    </xf>
    <xf numFmtId="166" fontId="61" fillId="2" borderId="0" xfId="8" applyNumberFormat="1" applyFont="1" applyFill="1" applyBorder="1" applyAlignment="1">
      <alignment horizontal="right" vertical="center" wrapText="1"/>
    </xf>
    <xf numFmtId="0" fontId="61" fillId="6" borderId="0" xfId="5" applyFont="1" applyFill="1" applyBorder="1" applyAlignment="1">
      <alignment horizontal="left" vertical="center" wrapText="1"/>
    </xf>
    <xf numFmtId="0" fontId="61" fillId="6" borderId="0" xfId="5" applyFont="1" applyFill="1" applyBorder="1" applyAlignment="1">
      <alignment horizontal="center" vertical="center" wrapText="1"/>
    </xf>
    <xf numFmtId="167" fontId="61" fillId="6" borderId="0" xfId="5" applyNumberFormat="1" applyFont="1" applyFill="1" applyBorder="1" applyAlignment="1">
      <alignment horizontal="center" vertical="center" wrapText="1"/>
    </xf>
    <xf numFmtId="166" fontId="61" fillId="6" borderId="0" xfId="8" applyNumberFormat="1" applyFont="1" applyFill="1" applyBorder="1" applyAlignment="1">
      <alignment horizontal="right" vertical="center" wrapText="1"/>
    </xf>
    <xf numFmtId="43" fontId="61" fillId="6" borderId="0" xfId="8" applyNumberFormat="1" applyFont="1" applyFill="1" applyBorder="1" applyAlignment="1">
      <alignment horizontal="center" vertical="center" wrapText="1"/>
    </xf>
    <xf numFmtId="0" fontId="61" fillId="5" borderId="15" xfId="5" applyFont="1" applyFill="1" applyBorder="1" applyAlignment="1">
      <alignment horizontal="center" vertical="center" wrapText="1"/>
    </xf>
    <xf numFmtId="167" fontId="61" fillId="5" borderId="15" xfId="5" applyNumberFormat="1" applyFont="1" applyFill="1" applyBorder="1" applyAlignment="1">
      <alignment horizontal="center" vertical="center" wrapText="1"/>
    </xf>
    <xf numFmtId="4" fontId="61" fillId="5" borderId="15" xfId="8" applyNumberFormat="1" applyFont="1" applyFill="1" applyBorder="1" applyAlignment="1">
      <alignment horizontal="right" vertical="center" wrapText="1"/>
    </xf>
    <xf numFmtId="3" fontId="61" fillId="5" borderId="15" xfId="8" applyNumberFormat="1" applyFont="1" applyFill="1" applyBorder="1" applyAlignment="1">
      <alignment horizontal="right" vertical="center" wrapText="1"/>
    </xf>
    <xf numFmtId="43" fontId="61" fillId="5" borderId="15" xfId="8" applyNumberFormat="1" applyFont="1" applyFill="1" applyBorder="1" applyAlignment="1">
      <alignment horizontal="right" vertical="center" wrapText="1"/>
    </xf>
    <xf numFmtId="43" fontId="61" fillId="5" borderId="15" xfId="8" applyNumberFormat="1" applyFont="1" applyFill="1" applyBorder="1" applyAlignment="1">
      <alignment horizontal="center" vertical="center" wrapText="1"/>
    </xf>
    <xf numFmtId="0" fontId="61" fillId="6" borderId="14" xfId="5" applyFont="1" applyFill="1" applyBorder="1" applyAlignment="1">
      <alignment horizontal="left" vertical="center" wrapText="1"/>
    </xf>
    <xf numFmtId="0" fontId="61" fillId="6" borderId="14" xfId="5" applyFont="1" applyFill="1" applyBorder="1" applyAlignment="1">
      <alignment horizontal="center" vertical="center" wrapText="1"/>
    </xf>
    <xf numFmtId="167" fontId="61" fillId="6" borderId="14" xfId="5" applyNumberFormat="1" applyFont="1" applyFill="1" applyBorder="1" applyAlignment="1">
      <alignment horizontal="center" vertical="center" wrapText="1"/>
    </xf>
    <xf numFmtId="4" fontId="61" fillId="6" borderId="14" xfId="8" applyNumberFormat="1" applyFont="1" applyFill="1" applyBorder="1" applyAlignment="1">
      <alignment horizontal="right" vertical="center" wrapText="1"/>
    </xf>
    <xf numFmtId="43" fontId="61" fillId="6" borderId="14" xfId="8" applyNumberFormat="1" applyFont="1" applyFill="1" applyBorder="1" applyAlignment="1">
      <alignment horizontal="right" vertical="center" wrapText="1"/>
    </xf>
    <xf numFmtId="43" fontId="61" fillId="6" borderId="14" xfId="8" applyNumberFormat="1" applyFont="1" applyFill="1" applyBorder="1" applyAlignment="1">
      <alignment horizontal="center" vertical="center" wrapText="1"/>
    </xf>
    <xf numFmtId="2" fontId="61" fillId="6" borderId="0" xfId="8" applyNumberFormat="1" applyFont="1" applyFill="1" applyBorder="1" applyAlignment="1">
      <alignment horizontal="right" vertical="center" wrapText="1"/>
    </xf>
    <xf numFmtId="2" fontId="61" fillId="5" borderId="15" xfId="8" applyNumberFormat="1" applyFont="1" applyFill="1" applyBorder="1" applyAlignment="1">
      <alignment horizontal="right" vertical="center" wrapText="1"/>
    </xf>
    <xf numFmtId="0" fontId="61" fillId="6" borderId="0" xfId="5" applyFont="1" applyFill="1" applyBorder="1" applyAlignment="1">
      <alignment horizontal="right" vertical="center" wrapText="1"/>
    </xf>
    <xf numFmtId="0" fontId="61" fillId="5" borderId="13" xfId="5" applyFont="1" applyFill="1" applyBorder="1" applyAlignment="1">
      <alignment horizontal="left" vertical="center" wrapText="1"/>
    </xf>
    <xf numFmtId="0" fontId="61" fillId="5" borderId="13" xfId="5" applyFont="1" applyFill="1" applyBorder="1" applyAlignment="1">
      <alignment horizontal="center" vertical="center" wrapText="1"/>
    </xf>
    <xf numFmtId="0" fontId="61" fillId="5" borderId="13" xfId="5" applyFont="1" applyFill="1" applyBorder="1" applyAlignment="1">
      <alignment horizontal="right" vertical="center" wrapText="1"/>
    </xf>
    <xf numFmtId="0" fontId="61" fillId="6" borderId="13" xfId="5" applyFont="1" applyFill="1" applyBorder="1" applyAlignment="1">
      <alignment horizontal="center" vertical="center" wrapText="1"/>
    </xf>
    <xf numFmtId="0" fontId="61" fillId="6" borderId="13" xfId="5" applyFont="1" applyFill="1" applyBorder="1" applyAlignment="1">
      <alignment horizontal="right" vertical="center" wrapText="1"/>
    </xf>
    <xf numFmtId="0" fontId="61" fillId="5" borderId="13" xfId="8" applyFont="1" applyFill="1" applyBorder="1" applyAlignment="1">
      <alignment vertical="center" wrapText="1"/>
    </xf>
    <xf numFmtId="43" fontId="61" fillId="5" borderId="13" xfId="8" applyNumberFormat="1" applyFont="1" applyFill="1" applyBorder="1" applyAlignment="1">
      <alignment horizontal="right" vertical="center" wrapText="1"/>
    </xf>
    <xf numFmtId="166" fontId="61" fillId="5" borderId="13" xfId="8" applyNumberFormat="1" applyFont="1" applyFill="1" applyBorder="1" applyAlignment="1">
      <alignment horizontal="right" vertical="center" wrapText="1"/>
    </xf>
    <xf numFmtId="0" fontId="61" fillId="33" borderId="13" xfId="5" applyFont="1" applyFill="1" applyBorder="1" applyAlignment="1">
      <alignment horizontal="left" vertical="center" wrapText="1"/>
    </xf>
    <xf numFmtId="0" fontId="61" fillId="33" borderId="14" xfId="5" applyFont="1" applyFill="1" applyBorder="1" applyAlignment="1">
      <alignment vertical="center" wrapText="1"/>
    </xf>
    <xf numFmtId="39" fontId="61" fillId="33" borderId="14" xfId="1" applyNumberFormat="1" applyFont="1" applyFill="1" applyBorder="1" applyAlignment="1">
      <alignment vertical="center" wrapText="1"/>
    </xf>
    <xf numFmtId="39" fontId="61" fillId="33" borderId="15" xfId="1" applyNumberFormat="1" applyFont="1" applyFill="1" applyBorder="1" applyAlignment="1">
      <alignment vertical="center" wrapText="1"/>
    </xf>
    <xf numFmtId="0" fontId="61" fillId="0" borderId="14" xfId="5" applyFont="1" applyBorder="1" applyAlignment="1">
      <alignment vertical="center" wrapText="1"/>
    </xf>
    <xf numFmtId="39" fontId="61" fillId="0" borderId="14" xfId="1" applyNumberFormat="1" applyFont="1" applyBorder="1" applyAlignment="1">
      <alignment vertical="center" wrapText="1"/>
    </xf>
    <xf numFmtId="0" fontId="61" fillId="0" borderId="15" xfId="5" applyFont="1" applyBorder="1" applyAlignment="1">
      <alignment vertical="center" wrapText="1"/>
    </xf>
    <xf numFmtId="39" fontId="61" fillId="0" borderId="15" xfId="1" applyNumberFormat="1" applyFont="1" applyBorder="1" applyAlignment="1">
      <alignment vertical="center" wrapText="1"/>
    </xf>
    <xf numFmtId="43" fontId="61" fillId="33" borderId="14" xfId="1" applyFont="1" applyFill="1" applyBorder="1" applyAlignment="1">
      <alignment vertical="center" wrapText="1"/>
    </xf>
    <xf numFmtId="43" fontId="61" fillId="33" borderId="15" xfId="1" applyFont="1" applyFill="1" applyBorder="1" applyAlignment="1">
      <alignment vertical="center" wrapText="1"/>
    </xf>
    <xf numFmtId="43" fontId="61" fillId="0" borderId="14" xfId="1" applyFont="1" applyBorder="1" applyAlignment="1">
      <alignment vertical="center" wrapText="1"/>
    </xf>
    <xf numFmtId="43" fontId="61" fillId="0" borderId="15" xfId="1" applyFont="1" applyBorder="1" applyAlignment="1">
      <alignment vertical="center" wrapText="1"/>
    </xf>
    <xf numFmtId="43" fontId="61" fillId="0" borderId="14" xfId="1" applyFont="1" applyBorder="1" applyAlignment="1">
      <alignment horizontal="right" vertical="center" wrapText="1"/>
    </xf>
    <xf numFmtId="43" fontId="61" fillId="0" borderId="15" xfId="1" applyFont="1" applyBorder="1" applyAlignment="1">
      <alignment horizontal="right" vertical="center" wrapText="1"/>
    </xf>
    <xf numFmtId="43" fontId="61" fillId="33" borderId="14" xfId="1" applyFont="1" applyFill="1" applyBorder="1" applyAlignment="1">
      <alignment horizontal="right" vertical="center" wrapText="1"/>
    </xf>
    <xf numFmtId="43" fontId="61" fillId="33" borderId="15" xfId="1" applyFont="1" applyFill="1" applyBorder="1" applyAlignment="1">
      <alignment horizontal="right" vertical="center" wrapText="1"/>
    </xf>
    <xf numFmtId="0" fontId="61" fillId="2" borderId="0" xfId="5" applyFont="1" applyFill="1" applyBorder="1" applyAlignment="1">
      <alignment vertical="center" wrapText="1"/>
    </xf>
    <xf numFmtId="39" fontId="61" fillId="2" borderId="0" xfId="1" applyNumberFormat="1" applyFont="1" applyFill="1" applyBorder="1" applyAlignment="1">
      <alignment horizontal="center" vertical="center" wrapText="1"/>
    </xf>
    <xf numFmtId="0" fontId="61" fillId="4" borderId="0" xfId="5" applyFont="1" applyFill="1" applyBorder="1" applyAlignment="1">
      <alignment vertical="center" wrapText="1"/>
    </xf>
    <xf numFmtId="39" fontId="61" fillId="4" borderId="0" xfId="1" applyNumberFormat="1" applyFont="1" applyFill="1" applyBorder="1" applyAlignment="1">
      <alignment horizontal="center" vertical="center" wrapText="1"/>
    </xf>
    <xf numFmtId="0" fontId="61" fillId="2" borderId="0" xfId="5" applyFont="1" applyFill="1" applyBorder="1" applyAlignment="1">
      <alignment vertical="center"/>
    </xf>
    <xf numFmtId="39" fontId="61" fillId="2" borderId="0" xfId="1" applyNumberFormat="1" applyFont="1" applyFill="1" applyBorder="1" applyAlignment="1">
      <alignment horizontal="center" vertical="center"/>
    </xf>
    <xf numFmtId="39" fontId="61" fillId="4" borderId="15" xfId="1" applyNumberFormat="1" applyFont="1" applyFill="1" applyBorder="1" applyAlignment="1">
      <alignment horizontal="center" vertical="center" wrapText="1"/>
    </xf>
    <xf numFmtId="39" fontId="61" fillId="33" borderId="14" xfId="1" applyNumberFormat="1" applyFont="1" applyFill="1" applyBorder="1" applyAlignment="1">
      <alignment horizontal="right" vertical="center" wrapText="1"/>
    </xf>
    <xf numFmtId="39" fontId="61" fillId="33" borderId="15" xfId="1" applyNumberFormat="1" applyFont="1" applyFill="1" applyBorder="1" applyAlignment="1">
      <alignment horizontal="right" vertical="center" wrapText="1"/>
    </xf>
    <xf numFmtId="0" fontId="61" fillId="0" borderId="14" xfId="5" applyFont="1" applyFill="1" applyBorder="1" applyAlignment="1">
      <alignment vertical="center" wrapText="1"/>
    </xf>
    <xf numFmtId="39" fontId="61" fillId="0" borderId="14" xfId="1" applyNumberFormat="1" applyFont="1" applyFill="1" applyBorder="1" applyAlignment="1">
      <alignment horizontal="right" vertical="center" wrapText="1"/>
    </xf>
    <xf numFmtId="0" fontId="61" fillId="0" borderId="15" xfId="5" applyFont="1" applyFill="1" applyBorder="1" applyAlignment="1">
      <alignment vertical="center" wrapText="1"/>
    </xf>
    <xf numFmtId="39" fontId="61" fillId="0" borderId="15" xfId="1" applyNumberFormat="1" applyFont="1" applyFill="1" applyBorder="1" applyAlignment="1">
      <alignment horizontal="right" vertical="center" wrapText="1"/>
    </xf>
    <xf numFmtId="0" fontId="61" fillId="34" borderId="0" xfId="5" applyFont="1" applyFill="1" applyBorder="1" applyAlignment="1">
      <alignment vertical="center" wrapText="1"/>
    </xf>
    <xf numFmtId="2" fontId="61" fillId="34" borderId="0" xfId="5" applyNumberFormat="1" applyFont="1" applyFill="1" applyBorder="1" applyAlignment="1">
      <alignment horizontal="center" vertical="center" wrapText="1"/>
    </xf>
    <xf numFmtId="0" fontId="61" fillId="8" borderId="0" xfId="5" applyFont="1" applyFill="1" applyBorder="1" applyAlignment="1">
      <alignment vertical="center" wrapText="1"/>
    </xf>
    <xf numFmtId="2" fontId="61" fillId="8" borderId="0" xfId="5" applyNumberFormat="1" applyFont="1" applyFill="1" applyBorder="1" applyAlignment="1">
      <alignment horizontal="center" vertical="center" wrapText="1"/>
    </xf>
    <xf numFmtId="0" fontId="61" fillId="3" borderId="15" xfId="5" applyFont="1" applyFill="1" applyBorder="1" applyAlignment="1">
      <alignment vertical="center" wrapText="1"/>
    </xf>
    <xf numFmtId="2" fontId="61" fillId="3" borderId="15" xfId="5" applyNumberFormat="1" applyFont="1" applyFill="1" applyBorder="1" applyAlignment="1">
      <alignment horizontal="center" vertical="center" wrapText="1"/>
    </xf>
    <xf numFmtId="0" fontId="61" fillId="8" borderId="0" xfId="5" applyFont="1" applyFill="1" applyBorder="1" applyAlignment="1">
      <alignment vertical="center"/>
    </xf>
    <xf numFmtId="0" fontId="61" fillId="8" borderId="15" xfId="5" applyFont="1" applyFill="1" applyBorder="1" applyAlignment="1">
      <alignment vertical="center" wrapText="1"/>
    </xf>
    <xf numFmtId="2" fontId="61" fillId="8" borderId="15" xfId="5" applyNumberFormat="1" applyFont="1" applyFill="1" applyBorder="1" applyAlignment="1">
      <alignment horizontal="center" vertical="center" wrapText="1"/>
    </xf>
    <xf numFmtId="0" fontId="61" fillId="34" borderId="13" xfId="5" applyFont="1" applyFill="1" applyBorder="1" applyAlignment="1">
      <alignment horizontal="right" vertical="center" wrapText="1"/>
    </xf>
    <xf numFmtId="0" fontId="61" fillId="3" borderId="14" xfId="5" applyFont="1" applyFill="1" applyBorder="1" applyAlignment="1">
      <alignment horizontal="right" vertical="center" wrapText="1"/>
    </xf>
    <xf numFmtId="0" fontId="61" fillId="3" borderId="15" xfId="5" applyFont="1" applyFill="1" applyBorder="1" applyAlignment="1">
      <alignment horizontal="right" vertical="center" wrapText="1"/>
    </xf>
    <xf numFmtId="0" fontId="61" fillId="34" borderId="14" xfId="5" applyFont="1" applyFill="1" applyBorder="1" applyAlignment="1">
      <alignment horizontal="right" vertical="center" wrapText="1"/>
    </xf>
    <xf numFmtId="0" fontId="61" fillId="34" borderId="0" xfId="5" applyFont="1" applyFill="1" applyBorder="1" applyAlignment="1">
      <alignment horizontal="right" vertical="center" wrapText="1"/>
    </xf>
    <xf numFmtId="0" fontId="61" fillId="34" borderId="15" xfId="5" applyFont="1" applyFill="1" applyBorder="1" applyAlignment="1">
      <alignment horizontal="right" vertical="center" wrapText="1"/>
    </xf>
    <xf numFmtId="166" fontId="61" fillId="34" borderId="15" xfId="1" applyNumberFormat="1" applyFont="1" applyFill="1" applyBorder="1" applyAlignment="1">
      <alignment horizontal="right" vertical="center" wrapText="1"/>
    </xf>
    <xf numFmtId="0" fontId="61" fillId="3" borderId="13" xfId="5" applyFont="1" applyFill="1" applyBorder="1" applyAlignment="1">
      <alignment horizontal="right" vertical="center" wrapText="1"/>
    </xf>
    <xf numFmtId="166" fontId="61" fillId="3" borderId="13" xfId="1" applyNumberFormat="1" applyFont="1" applyFill="1" applyBorder="1" applyAlignment="1">
      <alignment horizontal="right" vertical="center" wrapText="1"/>
    </xf>
    <xf numFmtId="43" fontId="61" fillId="34" borderId="13" xfId="1" applyFont="1" applyFill="1" applyBorder="1" applyAlignment="1">
      <alignment horizontal="right" vertical="center" wrapText="1"/>
    </xf>
    <xf numFmtId="0" fontId="61" fillId="5" borderId="14" xfId="5" applyFont="1" applyFill="1" applyBorder="1" applyAlignment="1">
      <alignment horizontal="right" vertical="center" wrapText="1"/>
    </xf>
    <xf numFmtId="166" fontId="61" fillId="5" borderId="14" xfId="1" applyNumberFormat="1" applyFont="1" applyFill="1" applyBorder="1" applyAlignment="1">
      <alignment horizontal="right" vertical="center" wrapText="1"/>
    </xf>
    <xf numFmtId="0" fontId="61" fillId="3" borderId="0" xfId="5" applyFont="1" applyFill="1" applyBorder="1" applyAlignment="1">
      <alignment horizontal="right" vertical="center" wrapText="1"/>
    </xf>
    <xf numFmtId="166" fontId="61" fillId="3" borderId="0" xfId="1" applyNumberFormat="1" applyFont="1" applyFill="1" applyBorder="1" applyAlignment="1">
      <alignment horizontal="right" vertical="center" wrapText="1"/>
    </xf>
    <xf numFmtId="0" fontId="61" fillId="5" borderId="15" xfId="5" applyFont="1" applyFill="1" applyBorder="1" applyAlignment="1">
      <alignment horizontal="right" vertical="center" wrapText="1"/>
    </xf>
    <xf numFmtId="43" fontId="61" fillId="5" borderId="15" xfId="5" applyNumberFormat="1" applyFont="1" applyFill="1" applyBorder="1" applyAlignment="1">
      <alignment horizontal="right" vertical="center" wrapText="1"/>
    </xf>
    <xf numFmtId="166" fontId="61" fillId="5" borderId="15" xfId="1" applyNumberFormat="1" applyFont="1" applyFill="1" applyBorder="1" applyAlignment="1">
      <alignment horizontal="right" vertical="center" wrapText="1"/>
    </xf>
    <xf numFmtId="0" fontId="61" fillId="34" borderId="13" xfId="7" applyFont="1" applyFill="1" applyBorder="1" applyAlignment="1">
      <alignment horizontal="right" vertical="center"/>
    </xf>
    <xf numFmtId="43" fontId="61" fillId="34" borderId="13" xfId="1" applyFont="1" applyFill="1" applyBorder="1" applyAlignment="1">
      <alignment horizontal="right" vertical="center"/>
    </xf>
    <xf numFmtId="166" fontId="61" fillId="3" borderId="14" xfId="5" applyNumberFormat="1" applyFont="1" applyFill="1" applyBorder="1" applyAlignment="1">
      <alignment horizontal="right" vertical="center" wrapText="1"/>
    </xf>
    <xf numFmtId="43" fontId="61" fillId="3" borderId="14" xfId="1" applyFont="1" applyFill="1" applyBorder="1" applyAlignment="1">
      <alignment horizontal="right" vertical="center" wrapText="1"/>
    </xf>
    <xf numFmtId="166" fontId="61" fillId="3" borderId="15" xfId="5" applyNumberFormat="1" applyFont="1" applyFill="1" applyBorder="1" applyAlignment="1">
      <alignment horizontal="right" vertical="center" wrapText="1"/>
    </xf>
    <xf numFmtId="43" fontId="61" fillId="3" borderId="15" xfId="1" applyFont="1" applyFill="1" applyBorder="1" applyAlignment="1">
      <alignment horizontal="right" vertical="center" wrapText="1"/>
    </xf>
    <xf numFmtId="166" fontId="61" fillId="33" borderId="0" xfId="0" applyNumberFormat="1" applyFont="1" applyFill="1" applyAlignment="1">
      <alignment horizontal="center" vertical="center" wrapText="1"/>
    </xf>
    <xf numFmtId="166" fontId="61" fillId="0" borderId="10" xfId="0" applyNumberFormat="1" applyFont="1" applyBorder="1" applyAlignment="1">
      <alignment horizontal="center" vertical="center" wrapText="1"/>
    </xf>
    <xf numFmtId="166" fontId="61" fillId="33" borderId="10" xfId="0" applyNumberFormat="1" applyFont="1" applyFill="1" applyBorder="1" applyAlignment="1">
      <alignment horizontal="center" vertical="center" wrapText="1"/>
    </xf>
    <xf numFmtId="166" fontId="64" fillId="0" borderId="13" xfId="0" applyNumberFormat="1" applyFont="1" applyBorder="1" applyAlignment="1">
      <alignment horizontal="center" vertical="center" wrapText="1"/>
    </xf>
    <xf numFmtId="166" fontId="61" fillId="0" borderId="10" xfId="1" applyNumberFormat="1" applyFont="1" applyBorder="1" applyAlignment="1">
      <alignment horizontal="center" vertical="center" wrapText="1"/>
    </xf>
    <xf numFmtId="166" fontId="61" fillId="0" borderId="0" xfId="0" applyNumberFormat="1" applyFont="1" applyAlignment="1">
      <alignment horizontal="center" vertical="center" wrapText="1"/>
    </xf>
    <xf numFmtId="166" fontId="61" fillId="33" borderId="0" xfId="0" applyNumberFormat="1" applyFont="1" applyFill="1" applyBorder="1" applyAlignment="1">
      <alignment horizontal="center" vertical="center" wrapText="1"/>
    </xf>
    <xf numFmtId="166" fontId="61" fillId="33" borderId="0" xfId="1" applyNumberFormat="1" applyFont="1" applyFill="1" applyBorder="1" applyAlignment="1">
      <alignment horizontal="center" vertical="center" wrapText="1"/>
    </xf>
    <xf numFmtId="0" fontId="61" fillId="33" borderId="0" xfId="0" applyFont="1" applyFill="1" applyAlignment="1">
      <alignment horizontal="left" vertical="center" wrapText="1"/>
    </xf>
    <xf numFmtId="0" fontId="61" fillId="0" borderId="10" xfId="0" applyFont="1" applyBorder="1" applyAlignment="1">
      <alignment horizontal="left" vertical="center" wrapText="1"/>
    </xf>
    <xf numFmtId="0" fontId="64" fillId="0" borderId="13" xfId="0" applyFont="1" applyBorder="1" applyAlignment="1">
      <alignment horizontal="left" vertical="center" wrapText="1"/>
    </xf>
    <xf numFmtId="0" fontId="61" fillId="4" borderId="0" xfId="0" applyFont="1" applyFill="1" applyAlignment="1">
      <alignment vertical="center" wrapText="1"/>
    </xf>
    <xf numFmtId="0" fontId="61" fillId="33" borderId="0" xfId="0" applyFont="1" applyFill="1" applyAlignment="1">
      <alignment vertical="center" wrapText="1"/>
    </xf>
    <xf numFmtId="0" fontId="61" fillId="5" borderId="0" xfId="0" applyFont="1" applyFill="1" applyAlignment="1">
      <alignment vertical="center" wrapText="1"/>
    </xf>
    <xf numFmtId="0" fontId="61" fillId="33" borderId="15" xfId="0" applyFont="1" applyFill="1" applyBorder="1" applyAlignment="1">
      <alignment vertical="center" wrapText="1"/>
    </xf>
    <xf numFmtId="167" fontId="61" fillId="6" borderId="24" xfId="0" applyNumberFormat="1" applyFont="1" applyFill="1" applyBorder="1" applyAlignment="1">
      <alignment horizontal="right" vertical="center" wrapText="1"/>
    </xf>
    <xf numFmtId="167" fontId="61" fillId="5" borderId="24" xfId="0" applyNumberFormat="1" applyFont="1" applyFill="1" applyBorder="1" applyAlignment="1">
      <alignment horizontal="right" vertical="center" wrapText="1"/>
    </xf>
    <xf numFmtId="0" fontId="61" fillId="0" borderId="0" xfId="0" applyFont="1" applyBorder="1" applyAlignment="1">
      <alignment horizontal="right" vertical="center" wrapText="1"/>
    </xf>
    <xf numFmtId="0" fontId="61" fillId="0" borderId="0" xfId="0" applyFont="1" applyBorder="1" applyAlignment="1">
      <alignment vertical="center" wrapText="1"/>
    </xf>
    <xf numFmtId="0" fontId="61" fillId="0" borderId="0" xfId="0" applyFont="1" applyFill="1" applyBorder="1" applyAlignment="1">
      <alignment horizontal="center" vertical="center" wrapText="1"/>
    </xf>
    <xf numFmtId="167" fontId="61" fillId="5" borderId="26" xfId="0" applyNumberFormat="1" applyFont="1" applyFill="1" applyBorder="1" applyAlignment="1">
      <alignment horizontal="center" vertical="center" wrapText="1"/>
    </xf>
    <xf numFmtId="167" fontId="61" fillId="6" borderId="24" xfId="0" applyNumberFormat="1" applyFont="1" applyFill="1" applyBorder="1" applyAlignment="1">
      <alignment horizontal="center" vertical="center" wrapText="1"/>
    </xf>
    <xf numFmtId="2" fontId="61" fillId="6" borderId="24" xfId="0" applyNumberFormat="1" applyFont="1" applyFill="1" applyBorder="1" applyAlignment="1">
      <alignment horizontal="right" vertical="center" wrapText="1"/>
    </xf>
    <xf numFmtId="10" fontId="61" fillId="5" borderId="29" xfId="2" applyNumberFormat="1" applyFont="1" applyFill="1" applyBorder="1" applyAlignment="1">
      <alignment horizontal="right" vertical="center" wrapText="1"/>
    </xf>
    <xf numFmtId="0" fontId="61" fillId="6" borderId="30" xfId="0" applyFont="1" applyFill="1" applyBorder="1" applyAlignment="1">
      <alignment vertical="center" wrapText="1"/>
    </xf>
    <xf numFmtId="167" fontId="61" fillId="6" borderId="31" xfId="0" applyNumberFormat="1" applyFont="1" applyFill="1" applyBorder="1" applyAlignment="1">
      <alignment horizontal="center" vertical="center" wrapText="1"/>
    </xf>
    <xf numFmtId="0" fontId="61" fillId="6" borderId="24" xfId="0" applyFont="1" applyFill="1" applyBorder="1" applyAlignment="1">
      <alignment horizontal="center" vertical="center" wrapText="1"/>
    </xf>
    <xf numFmtId="10" fontId="61" fillId="6" borderId="29" xfId="0" applyNumberFormat="1" applyFont="1" applyFill="1" applyBorder="1" applyAlignment="1">
      <alignment horizontal="right" vertical="center" wrapText="1"/>
    </xf>
    <xf numFmtId="0" fontId="61" fillId="5" borderId="30" xfId="0" applyFont="1" applyFill="1" applyBorder="1" applyAlignment="1">
      <alignment vertical="center" wrapText="1"/>
    </xf>
    <xf numFmtId="167" fontId="61" fillId="5" borderId="31" xfId="0" applyNumberFormat="1" applyFont="1" applyFill="1" applyBorder="1" applyAlignment="1">
      <alignment horizontal="center" vertical="center" wrapText="1"/>
    </xf>
    <xf numFmtId="0" fontId="61" fillId="6" borderId="31" xfId="0" applyFont="1" applyFill="1" applyBorder="1" applyAlignment="1">
      <alignment horizontal="center" vertical="center" wrapText="1"/>
    </xf>
    <xf numFmtId="43" fontId="61" fillId="6" borderId="24" xfId="0" applyNumberFormat="1" applyFont="1" applyFill="1" applyBorder="1" applyAlignment="1">
      <alignment horizontal="right" vertical="center" wrapText="1"/>
    </xf>
    <xf numFmtId="43" fontId="61" fillId="5" borderId="24" xfId="0" applyNumberFormat="1" applyFont="1" applyFill="1" applyBorder="1" applyAlignment="1">
      <alignment horizontal="right" vertical="center" wrapText="1"/>
    </xf>
    <xf numFmtId="0" fontId="54" fillId="0" borderId="13" xfId="0" applyFont="1" applyFill="1" applyBorder="1" applyAlignment="1">
      <alignment horizontal="center" vertical="center" wrapText="1"/>
    </xf>
    <xf numFmtId="0" fontId="59" fillId="0" borderId="13" xfId="0" applyFont="1" applyBorder="1" applyAlignment="1">
      <alignment horizontal="right" vertical="center" wrapText="1"/>
    </xf>
    <xf numFmtId="0" fontId="65" fillId="0" borderId="0" xfId="0" applyFont="1"/>
    <xf numFmtId="0" fontId="61" fillId="0" borderId="0" xfId="0" applyFont="1" applyBorder="1" applyAlignment="1">
      <alignment vertical="center"/>
    </xf>
    <xf numFmtId="0" fontId="66" fillId="0" borderId="0" xfId="0" applyFont="1"/>
    <xf numFmtId="0" fontId="61" fillId="0" borderId="0" xfId="0" applyFont="1" applyAlignment="1">
      <alignment vertical="center"/>
    </xf>
    <xf numFmtId="0" fontId="61" fillId="33" borderId="14" xfId="0" applyFont="1" applyFill="1" applyBorder="1" applyAlignment="1">
      <alignment horizontal="center" vertical="center" wrapText="1"/>
    </xf>
    <xf numFmtId="167" fontId="61" fillId="33" borderId="14" xfId="0" applyNumberFormat="1" applyFont="1" applyFill="1" applyBorder="1" applyAlignment="1">
      <alignment horizontal="center" vertical="center" wrapText="1"/>
    </xf>
    <xf numFmtId="0" fontId="61" fillId="5" borderId="13" xfId="0" applyFont="1" applyFill="1" applyBorder="1" applyAlignment="1">
      <alignment horizontal="left" vertical="center" wrapText="1"/>
    </xf>
    <xf numFmtId="0" fontId="61" fillId="33" borderId="13" xfId="0" applyFont="1" applyFill="1" applyBorder="1" applyAlignment="1">
      <alignment horizontal="left" vertical="center" wrapText="1"/>
    </xf>
    <xf numFmtId="0" fontId="61" fillId="6" borderId="28" xfId="0" applyFont="1" applyFill="1" applyBorder="1" applyAlignment="1">
      <alignment horizontal="left" vertical="center" wrapText="1"/>
    </xf>
    <xf numFmtId="0" fontId="61" fillId="6" borderId="24" xfId="0" applyFont="1" applyFill="1" applyBorder="1" applyAlignment="1">
      <alignment horizontal="left" vertical="center" wrapText="1"/>
    </xf>
    <xf numFmtId="4" fontId="61" fillId="6" borderId="24" xfId="0" applyNumberFormat="1" applyFont="1" applyFill="1" applyBorder="1" applyAlignment="1">
      <alignment horizontal="right" vertical="center" wrapText="1"/>
    </xf>
    <xf numFmtId="4" fontId="61" fillId="7" borderId="24" xfId="0" applyNumberFormat="1" applyFont="1" applyFill="1" applyBorder="1" applyAlignment="1">
      <alignment horizontal="right" vertical="center" wrapText="1"/>
    </xf>
    <xf numFmtId="0" fontId="61" fillId="6" borderId="24" xfId="0" applyFont="1" applyFill="1" applyBorder="1" applyAlignment="1">
      <alignment horizontal="right" vertical="center" wrapText="1"/>
    </xf>
    <xf numFmtId="10" fontId="61" fillId="6" borderId="24" xfId="2" applyNumberFormat="1" applyFont="1" applyFill="1" applyBorder="1" applyAlignment="1">
      <alignment horizontal="right" vertical="center" wrapText="1"/>
    </xf>
    <xf numFmtId="0" fontId="61" fillId="5" borderId="24" xfId="0" applyFont="1" applyFill="1" applyBorder="1" applyAlignment="1">
      <alignment horizontal="left" vertical="center" wrapText="1"/>
    </xf>
    <xf numFmtId="4" fontId="61" fillId="5" borderId="24" xfId="0" applyNumberFormat="1" applyFont="1" applyFill="1" applyBorder="1" applyAlignment="1">
      <alignment horizontal="right" vertical="center" wrapText="1"/>
    </xf>
    <xf numFmtId="10" fontId="61" fillId="5" borderId="24" xfId="2" applyNumberFormat="1" applyFont="1" applyFill="1" applyBorder="1" applyAlignment="1">
      <alignment horizontal="right" vertical="center" wrapText="1"/>
    </xf>
    <xf numFmtId="2" fontId="61" fillId="7" borderId="29" xfId="0" applyNumberFormat="1" applyFont="1" applyFill="1" applyBorder="1" applyAlignment="1">
      <alignment horizontal="right" vertical="center" wrapText="1"/>
    </xf>
    <xf numFmtId="4" fontId="61" fillId="6" borderId="24" xfId="0" applyNumberFormat="1" applyFont="1" applyFill="1" applyBorder="1" applyAlignment="1">
      <alignment horizontal="center" vertical="center" wrapText="1"/>
    </xf>
    <xf numFmtId="4" fontId="61" fillId="5" borderId="24" xfId="0" applyNumberFormat="1" applyFont="1" applyFill="1" applyBorder="1" applyAlignment="1">
      <alignment horizontal="center" vertical="center" wrapText="1"/>
    </xf>
    <xf numFmtId="0" fontId="61" fillId="4" borderId="28" xfId="0" applyFont="1" applyFill="1" applyBorder="1" applyAlignment="1">
      <alignment horizontal="left" vertical="center" wrapText="1"/>
    </xf>
    <xf numFmtId="0" fontId="61" fillId="4" borderId="24" xfId="0" applyFont="1" applyFill="1" applyBorder="1" applyAlignment="1">
      <alignment horizontal="left" vertical="center" wrapText="1"/>
    </xf>
    <xf numFmtId="43" fontId="61" fillId="4" borderId="24" xfId="0" applyNumberFormat="1" applyFont="1" applyFill="1" applyBorder="1" applyAlignment="1">
      <alignment horizontal="center" vertical="center" wrapText="1"/>
    </xf>
    <xf numFmtId="4" fontId="61" fillId="4" borderId="24" xfId="0" applyNumberFormat="1" applyFont="1" applyFill="1" applyBorder="1" applyAlignment="1">
      <alignment horizontal="right" vertical="center" wrapText="1"/>
    </xf>
    <xf numFmtId="167" fontId="61" fillId="4" borderId="24" xfId="0" applyNumberFormat="1" applyFont="1" applyFill="1" applyBorder="1" applyAlignment="1">
      <alignment horizontal="center" vertical="center" wrapText="1"/>
    </xf>
    <xf numFmtId="10" fontId="61" fillId="4" borderId="24" xfId="1" applyNumberFormat="1" applyFont="1" applyFill="1" applyBorder="1" applyAlignment="1">
      <alignment horizontal="right" vertical="center" wrapText="1"/>
    </xf>
    <xf numFmtId="0" fontId="61" fillId="0" borderId="24" xfId="0" applyFont="1" applyFill="1" applyBorder="1" applyAlignment="1">
      <alignment horizontal="right" vertical="center" wrapText="1"/>
    </xf>
    <xf numFmtId="43" fontId="61" fillId="4" borderId="24" xfId="0" applyNumberFormat="1" applyFont="1" applyFill="1" applyBorder="1" applyAlignment="1">
      <alignment horizontal="right" vertical="center" wrapText="1"/>
    </xf>
    <xf numFmtId="43" fontId="61" fillId="4" borderId="29" xfId="0" applyNumberFormat="1" applyFont="1" applyFill="1" applyBorder="1" applyAlignment="1">
      <alignment horizontal="right" vertical="center" wrapText="1"/>
    </xf>
    <xf numFmtId="0" fontId="61" fillId="2" borderId="28" xfId="0" applyFont="1" applyFill="1" applyBorder="1" applyAlignment="1">
      <alignment horizontal="left" vertical="center" wrapText="1"/>
    </xf>
    <xf numFmtId="0" fontId="61" fillId="2" borderId="24" xfId="0" applyFont="1" applyFill="1" applyBorder="1" applyAlignment="1">
      <alignment horizontal="left" vertical="center" wrapText="1"/>
    </xf>
    <xf numFmtId="4" fontId="61" fillId="2" borderId="24" xfId="0" applyNumberFormat="1" applyFont="1" applyFill="1" applyBorder="1" applyAlignment="1">
      <alignment horizontal="center" vertical="center" wrapText="1"/>
    </xf>
    <xf numFmtId="4" fontId="61" fillId="2" borderId="24" xfId="0" applyNumberFormat="1" applyFont="1" applyFill="1" applyBorder="1" applyAlignment="1">
      <alignment horizontal="right" vertical="center" wrapText="1"/>
    </xf>
    <xf numFmtId="43" fontId="61" fillId="6" borderId="24" xfId="1" applyNumberFormat="1" applyFont="1" applyFill="1" applyBorder="1" applyAlignment="1">
      <alignment horizontal="right" vertical="center" wrapText="1"/>
    </xf>
    <xf numFmtId="43" fontId="61" fillId="6" borderId="29" xfId="0" applyNumberFormat="1" applyFont="1" applyFill="1" applyBorder="1" applyAlignment="1">
      <alignment horizontal="right" vertical="center" wrapText="1"/>
    </xf>
    <xf numFmtId="43" fontId="61" fillId="4" borderId="24" xfId="1" applyNumberFormat="1" applyFont="1" applyFill="1" applyBorder="1" applyAlignment="1">
      <alignment horizontal="right" vertical="center" wrapText="1"/>
    </xf>
    <xf numFmtId="0" fontId="61" fillId="4" borderId="30" xfId="0" applyFont="1" applyFill="1" applyBorder="1" applyAlignment="1">
      <alignment horizontal="left" vertical="center" wrapText="1"/>
    </xf>
    <xf numFmtId="0" fontId="61" fillId="4" borderId="31" xfId="0" applyFont="1" applyFill="1" applyBorder="1" applyAlignment="1">
      <alignment horizontal="left" vertical="center" wrapText="1"/>
    </xf>
    <xf numFmtId="43" fontId="61" fillId="4" borderId="31" xfId="0" applyNumberFormat="1" applyFont="1" applyFill="1" applyBorder="1" applyAlignment="1">
      <alignment horizontal="center" vertical="center" wrapText="1"/>
    </xf>
    <xf numFmtId="4" fontId="61" fillId="4" borderId="31" xfId="0" applyNumberFormat="1" applyFont="1" applyFill="1" applyBorder="1" applyAlignment="1">
      <alignment horizontal="right" vertical="center" wrapText="1"/>
    </xf>
    <xf numFmtId="43" fontId="61" fillId="4" borderId="31" xfId="1" applyNumberFormat="1" applyFont="1" applyFill="1" applyBorder="1" applyAlignment="1">
      <alignment horizontal="right" vertical="center" wrapText="1"/>
    </xf>
    <xf numFmtId="43" fontId="61" fillId="4" borderId="31" xfId="0" applyNumberFormat="1" applyFont="1" applyFill="1" applyBorder="1" applyAlignment="1">
      <alignment horizontal="right" vertical="center" wrapText="1"/>
    </xf>
    <xf numFmtId="43" fontId="61" fillId="4" borderId="32" xfId="0" applyNumberFormat="1" applyFont="1" applyFill="1" applyBorder="1" applyAlignment="1">
      <alignment horizontal="right" vertical="center" wrapText="1"/>
    </xf>
    <xf numFmtId="0" fontId="61" fillId="6" borderId="0" xfId="0" applyFont="1" applyFill="1" applyBorder="1" applyAlignment="1">
      <alignment horizontal="center" vertical="center" wrapText="1"/>
    </xf>
    <xf numFmtId="167" fontId="61" fillId="5" borderId="15" xfId="0" applyNumberFormat="1" applyFont="1" applyFill="1" applyBorder="1" applyAlignment="1">
      <alignment horizontal="center" vertical="center" wrapText="1"/>
    </xf>
    <xf numFmtId="0" fontId="65" fillId="0" borderId="0" xfId="0" applyFont="1" applyBorder="1"/>
    <xf numFmtId="0" fontId="61" fillId="0" borderId="0" xfId="0" applyFont="1" applyAlignment="1">
      <alignment vertical="top" wrapText="1"/>
    </xf>
    <xf numFmtId="43" fontId="61" fillId="0" borderId="0" xfId="0" applyNumberFormat="1" applyFont="1" applyFill="1" applyBorder="1" applyAlignment="1">
      <alignment horizontal="right" vertical="center" wrapText="1"/>
    </xf>
    <xf numFmtId="166" fontId="61" fillId="0" borderId="0" xfId="0" applyNumberFormat="1" applyFont="1" applyFill="1" applyBorder="1" applyAlignment="1">
      <alignment horizontal="right" vertical="center" wrapText="1"/>
    </xf>
    <xf numFmtId="43" fontId="61" fillId="33" borderId="14" xfId="0" applyNumberFormat="1" applyFont="1" applyFill="1" applyBorder="1" applyAlignment="1">
      <alignment horizontal="right" vertical="center" wrapText="1"/>
    </xf>
    <xf numFmtId="166" fontId="61" fillId="33" borderId="14" xfId="0" applyNumberFormat="1" applyFont="1" applyFill="1" applyBorder="1" applyAlignment="1">
      <alignment horizontal="right" vertical="center" wrapText="1"/>
    </xf>
    <xf numFmtId="43" fontId="61" fillId="0" borderId="15" xfId="0" applyNumberFormat="1" applyFont="1" applyFill="1" applyBorder="1" applyAlignment="1">
      <alignment horizontal="right" vertical="center" wrapText="1"/>
    </xf>
    <xf numFmtId="166" fontId="61" fillId="0" borderId="15" xfId="0" applyNumberFormat="1" applyFont="1" applyFill="1" applyBorder="1" applyAlignment="1">
      <alignment horizontal="right" vertical="center" wrapText="1"/>
    </xf>
    <xf numFmtId="0" fontId="61" fillId="34" borderId="24" xfId="0" applyFont="1" applyFill="1" applyBorder="1" applyAlignment="1">
      <alignment horizontal="right" vertical="center" wrapText="1" indent="2"/>
    </xf>
    <xf numFmtId="0" fontId="61" fillId="8" borderId="24" xfId="0" applyFont="1" applyFill="1" applyBorder="1" applyAlignment="1">
      <alignment vertical="center" wrapText="1"/>
    </xf>
    <xf numFmtId="167" fontId="61" fillId="8" borderId="24" xfId="0" applyNumberFormat="1" applyFont="1" applyFill="1" applyBorder="1" applyAlignment="1">
      <alignment horizontal="center" vertical="center" wrapText="1"/>
    </xf>
    <xf numFmtId="0" fontId="61" fillId="3" borderId="28" xfId="0" applyFont="1" applyFill="1" applyBorder="1" applyAlignment="1">
      <alignment vertical="center" wrapText="1"/>
    </xf>
    <xf numFmtId="0" fontId="61" fillId="3" borderId="24" xfId="0" applyFont="1" applyFill="1" applyBorder="1" applyAlignment="1">
      <alignment vertical="center" wrapText="1"/>
    </xf>
    <xf numFmtId="0" fontId="61" fillId="3" borderId="24" xfId="0" applyFont="1" applyFill="1" applyBorder="1" applyAlignment="1">
      <alignment horizontal="right" vertical="center" wrapText="1" indent="2"/>
    </xf>
    <xf numFmtId="0" fontId="61" fillId="0" borderId="24" xfId="0" applyFont="1" applyFill="1" applyBorder="1" applyAlignment="1">
      <alignment vertical="center" wrapText="1"/>
    </xf>
    <xf numFmtId="0" fontId="61" fillId="33" borderId="14" xfId="0" applyFont="1" applyFill="1" applyBorder="1" applyAlignment="1">
      <alignment vertical="center" wrapText="1"/>
    </xf>
    <xf numFmtId="169" fontId="61" fillId="6" borderId="24" xfId="0" applyNumberFormat="1" applyFont="1" applyFill="1" applyBorder="1" applyAlignment="1">
      <alignment horizontal="right" vertical="center" wrapText="1"/>
    </xf>
    <xf numFmtId="0" fontId="61" fillId="6" borderId="25" xfId="0" applyFont="1" applyFill="1" applyBorder="1" applyAlignment="1">
      <alignment vertical="center" wrapText="1"/>
    </xf>
    <xf numFmtId="0" fontId="61" fillId="6" borderId="26" xfId="0" applyFont="1" applyFill="1" applyBorder="1" applyAlignment="1">
      <alignment horizontal="center" vertical="center" wrapText="1"/>
    </xf>
    <xf numFmtId="167" fontId="61" fillId="6" borderId="26" xfId="0" applyNumberFormat="1" applyFont="1" applyFill="1" applyBorder="1" applyAlignment="1">
      <alignment horizontal="center" vertical="center" wrapText="1"/>
    </xf>
    <xf numFmtId="176" fontId="61" fillId="33" borderId="0" xfId="0" applyNumberFormat="1" applyFont="1" applyFill="1" applyBorder="1" applyAlignment="1">
      <alignment horizontal="right" vertical="center" wrapText="1"/>
    </xf>
    <xf numFmtId="177" fontId="61" fillId="33" borderId="0" xfId="0" applyNumberFormat="1" applyFont="1" applyFill="1" applyBorder="1" applyAlignment="1">
      <alignment horizontal="right" vertical="center" wrapText="1"/>
    </xf>
    <xf numFmtId="176" fontId="61" fillId="0" borderId="15" xfId="0" applyNumberFormat="1" applyFont="1" applyFill="1" applyBorder="1" applyAlignment="1">
      <alignment horizontal="right" vertical="center" wrapText="1"/>
    </xf>
    <xf numFmtId="176" fontId="61" fillId="0" borderId="0" xfId="0" applyNumberFormat="1" applyFont="1" applyFill="1" applyBorder="1" applyAlignment="1">
      <alignment horizontal="right" vertical="center" wrapText="1"/>
    </xf>
    <xf numFmtId="177" fontId="61" fillId="33" borderId="14" xfId="0" applyNumberFormat="1" applyFont="1" applyFill="1" applyBorder="1" applyAlignment="1">
      <alignment horizontal="right" vertical="center" wrapText="1"/>
    </xf>
    <xf numFmtId="167" fontId="61" fillId="33" borderId="26" xfId="0" applyNumberFormat="1" applyFont="1" applyFill="1" applyBorder="1" applyAlignment="1">
      <alignment horizontal="center" vertical="center" wrapText="1"/>
    </xf>
    <xf numFmtId="164" fontId="67" fillId="0" borderId="0" xfId="3" applyNumberFormat="1" applyFont="1" applyBorder="1" applyAlignment="1">
      <alignment horizontal="center"/>
    </xf>
    <xf numFmtId="0" fontId="61" fillId="33" borderId="26" xfId="0" applyFont="1" applyFill="1" applyBorder="1" applyAlignment="1">
      <alignment horizontal="left" vertical="center" wrapText="1"/>
    </xf>
    <xf numFmtId="4" fontId="61" fillId="5" borderId="0" xfId="0" applyNumberFormat="1" applyFont="1" applyFill="1" applyAlignment="1">
      <alignment horizontal="right" vertical="center" wrapText="1"/>
    </xf>
    <xf numFmtId="0" fontId="54" fillId="5" borderId="0" xfId="0" applyFont="1" applyFill="1" applyBorder="1" applyAlignment="1">
      <alignment horizontal="center" vertical="center" wrapText="1"/>
    </xf>
    <xf numFmtId="0" fontId="61" fillId="33" borderId="19" xfId="8" applyFont="1" applyFill="1" applyBorder="1" applyAlignment="1">
      <alignment horizontal="center" vertical="center" wrapText="1"/>
    </xf>
    <xf numFmtId="43" fontId="61" fillId="33" borderId="19" xfId="8" applyNumberFormat="1" applyFont="1" applyFill="1" applyBorder="1" applyAlignment="1">
      <alignment horizontal="right" vertical="center" wrapText="1"/>
    </xf>
    <xf numFmtId="3" fontId="61" fillId="33" borderId="19" xfId="8" applyNumberFormat="1" applyFont="1" applyFill="1" applyBorder="1" applyAlignment="1">
      <alignment horizontal="right" vertical="center" wrapText="1"/>
    </xf>
    <xf numFmtId="0" fontId="61" fillId="33" borderId="11" xfId="8" applyFont="1" applyFill="1" applyBorder="1" applyAlignment="1">
      <alignment horizontal="center" vertical="center" wrapText="1"/>
    </xf>
    <xf numFmtId="43" fontId="61" fillId="33" borderId="11" xfId="8" applyNumberFormat="1" applyFont="1" applyFill="1" applyBorder="1" applyAlignment="1">
      <alignment horizontal="right" vertical="center" wrapText="1"/>
    </xf>
    <xf numFmtId="3" fontId="61" fillId="33" borderId="11" xfId="8" applyNumberFormat="1" applyFont="1" applyFill="1" applyBorder="1" applyAlignment="1">
      <alignment horizontal="right" vertical="center" wrapText="1"/>
    </xf>
    <xf numFmtId="0" fontId="61" fillId="33" borderId="20" xfId="8" applyFont="1" applyFill="1" applyBorder="1" applyAlignment="1">
      <alignment horizontal="center" vertical="center" wrapText="1"/>
    </xf>
    <xf numFmtId="43" fontId="61" fillId="33" borderId="20" xfId="8" applyNumberFormat="1" applyFont="1" applyFill="1" applyBorder="1" applyAlignment="1">
      <alignment horizontal="right" vertical="center" wrapText="1"/>
    </xf>
    <xf numFmtId="3" fontId="61" fillId="33" borderId="20" xfId="8" applyNumberFormat="1" applyFont="1" applyFill="1" applyBorder="1" applyAlignment="1">
      <alignment horizontal="right" vertical="center" wrapText="1"/>
    </xf>
    <xf numFmtId="43" fontId="61" fillId="5" borderId="13" xfId="8" applyNumberFormat="1" applyFont="1" applyFill="1" applyBorder="1" applyAlignment="1">
      <alignment horizontal="center" vertical="center" wrapText="1"/>
    </xf>
    <xf numFmtId="167" fontId="61" fillId="33" borderId="19" xfId="8" applyNumberFormat="1" applyFont="1" applyFill="1" applyBorder="1" applyAlignment="1">
      <alignment horizontal="center" vertical="center" wrapText="1"/>
    </xf>
    <xf numFmtId="167" fontId="61" fillId="33" borderId="11" xfId="8" applyNumberFormat="1" applyFont="1" applyFill="1" applyBorder="1" applyAlignment="1">
      <alignment horizontal="center" vertical="center" wrapText="1"/>
    </xf>
    <xf numFmtId="167" fontId="61" fillId="33" borderId="20" xfId="8" applyNumberFormat="1" applyFont="1" applyFill="1" applyBorder="1" applyAlignment="1">
      <alignment horizontal="center" vertical="center" wrapText="1"/>
    </xf>
    <xf numFmtId="10" fontId="61" fillId="6" borderId="0" xfId="2" applyNumberFormat="1" applyFont="1" applyFill="1" applyBorder="1" applyAlignment="1">
      <alignment horizontal="right" vertical="center" wrapText="1"/>
    </xf>
    <xf numFmtId="0" fontId="71" fillId="0" borderId="0" xfId="0" applyFont="1"/>
    <xf numFmtId="4" fontId="61" fillId="5" borderId="0" xfId="0" applyNumberFormat="1" applyFont="1" applyFill="1" applyBorder="1" applyAlignment="1">
      <alignment vertical="center" wrapText="1"/>
    </xf>
    <xf numFmtId="17" fontId="61" fillId="5" borderId="0" xfId="0" applyNumberFormat="1" applyFont="1" applyFill="1" applyBorder="1" applyAlignment="1">
      <alignment vertical="center" wrapText="1"/>
    </xf>
    <xf numFmtId="43" fontId="61" fillId="5" borderId="0" xfId="0" applyNumberFormat="1" applyFont="1" applyFill="1" applyBorder="1" applyAlignment="1">
      <alignment vertical="center" wrapText="1"/>
    </xf>
    <xf numFmtId="0" fontId="72" fillId="0" borderId="0" xfId="0" applyFont="1" applyAlignment="1">
      <alignment vertical="top"/>
    </xf>
    <xf numFmtId="0" fontId="73" fillId="0" borderId="0" xfId="7" applyFont="1"/>
    <xf numFmtId="43" fontId="46" fillId="31" borderId="0" xfId="67" applyFont="1" applyFill="1" applyBorder="1" applyAlignment="1" applyProtection="1">
      <alignment horizontal="right" vertical="center" wrapText="1"/>
    </xf>
    <xf numFmtId="0" fontId="61" fillId="33" borderId="19" xfId="8" applyFont="1" applyFill="1" applyBorder="1" applyAlignment="1">
      <alignment horizontal="left" vertical="center" wrapText="1"/>
    </xf>
    <xf numFmtId="0" fontId="61" fillId="33" borderId="11" xfId="8" applyFont="1" applyFill="1" applyBorder="1" applyAlignment="1">
      <alignment horizontal="left" vertical="center" wrapText="1"/>
    </xf>
    <xf numFmtId="0" fontId="61" fillId="33" borderId="20" xfId="8" applyFont="1" applyFill="1" applyBorder="1" applyAlignment="1">
      <alignment horizontal="left" vertical="center" wrapText="1"/>
    </xf>
    <xf numFmtId="0" fontId="61" fillId="4" borderId="15" xfId="5" applyFont="1" applyFill="1" applyBorder="1" applyAlignment="1">
      <alignment vertical="center" wrapText="1"/>
    </xf>
    <xf numFmtId="0" fontId="61" fillId="5" borderId="13" xfId="0" applyFont="1" applyFill="1" applyBorder="1" applyAlignment="1">
      <alignment horizontal="left" vertical="center"/>
    </xf>
    <xf numFmtId="10" fontId="61" fillId="3" borderId="29" xfId="2" applyNumberFormat="1" applyFont="1" applyFill="1" applyBorder="1" applyAlignment="1">
      <alignment horizontal="right" vertical="center" wrapText="1"/>
    </xf>
    <xf numFmtId="0" fontId="61" fillId="4" borderId="28" xfId="0" applyFont="1" applyFill="1" applyBorder="1" applyAlignment="1">
      <alignment vertical="center" wrapText="1"/>
    </xf>
    <xf numFmtId="4" fontId="61" fillId="4" borderId="24" xfId="0" applyNumberFormat="1" applyFont="1" applyFill="1" applyBorder="1" applyAlignment="1">
      <alignment horizontal="right" vertical="center" wrapText="1" indent="4"/>
    </xf>
    <xf numFmtId="0" fontId="61" fillId="4" borderId="24" xfId="0" applyFont="1" applyFill="1" applyBorder="1" applyAlignment="1">
      <alignment horizontal="right" vertical="center" wrapText="1" indent="4"/>
    </xf>
    <xf numFmtId="4" fontId="61" fillId="6" borderId="24" xfId="0" applyNumberFormat="1" applyFont="1" applyFill="1" applyBorder="1" applyAlignment="1">
      <alignment horizontal="right" vertical="center" wrapText="1" indent="4"/>
    </xf>
    <xf numFmtId="0" fontId="61" fillId="6" borderId="24" xfId="0" applyFont="1" applyFill="1" applyBorder="1" applyAlignment="1">
      <alignment horizontal="right" vertical="center" wrapText="1" indent="4"/>
    </xf>
    <xf numFmtId="4" fontId="61" fillId="5" borderId="24" xfId="0" applyNumberFormat="1" applyFont="1" applyFill="1" applyBorder="1" applyAlignment="1">
      <alignment horizontal="right" vertical="center" wrapText="1" indent="4"/>
    </xf>
    <xf numFmtId="0" fontId="61" fillId="5" borderId="24" xfId="0" applyFont="1" applyFill="1" applyBorder="1" applyAlignment="1">
      <alignment horizontal="right" vertical="center" wrapText="1" indent="4"/>
    </xf>
    <xf numFmtId="4" fontId="59" fillId="0" borderId="15" xfId="0" applyNumberFormat="1" applyFont="1" applyFill="1" applyBorder="1" applyAlignment="1">
      <alignment horizontal="center" vertical="center" wrapText="1"/>
    </xf>
    <xf numFmtId="4" fontId="61" fillId="33" borderId="27" xfId="0" applyNumberFormat="1" applyFont="1" applyFill="1" applyBorder="1" applyAlignment="1">
      <alignment horizontal="right" vertical="center" wrapText="1"/>
    </xf>
    <xf numFmtId="43" fontId="61" fillId="0" borderId="29" xfId="0" applyNumberFormat="1" applyFont="1" applyFill="1" applyBorder="1" applyAlignment="1">
      <alignment horizontal="right" vertical="center" wrapText="1"/>
    </xf>
    <xf numFmtId="43" fontId="61" fillId="0" borderId="24" xfId="0" applyNumberFormat="1" applyFont="1" applyFill="1" applyBorder="1" applyAlignment="1">
      <alignment horizontal="right" vertical="center" wrapText="1"/>
    </xf>
    <xf numFmtId="0" fontId="54" fillId="0" borderId="14" xfId="0" applyFont="1" applyBorder="1" applyAlignment="1">
      <alignment wrapText="1"/>
    </xf>
    <xf numFmtId="0" fontId="9" fillId="0" borderId="0" xfId="0" applyFont="1" applyAlignment="1">
      <alignment vertical="top"/>
    </xf>
    <xf numFmtId="0" fontId="53" fillId="0" borderId="0" xfId="7" applyFont="1" applyAlignment="1">
      <alignment vertical="top"/>
    </xf>
    <xf numFmtId="4" fontId="53" fillId="0" borderId="0" xfId="7" applyNumberFormat="1" applyFont="1" applyAlignment="1">
      <alignment vertical="top"/>
    </xf>
    <xf numFmtId="0" fontId="56" fillId="0" borderId="0" xfId="0" applyFont="1" applyAlignment="1">
      <alignment vertical="top"/>
    </xf>
    <xf numFmtId="10" fontId="53" fillId="0" borderId="0" xfId="2" applyNumberFormat="1" applyFont="1" applyAlignment="1">
      <alignment vertical="top"/>
    </xf>
    <xf numFmtId="0" fontId="34" fillId="0" borderId="0" xfId="0" applyFont="1" applyAlignment="1">
      <alignment vertical="top"/>
    </xf>
    <xf numFmtId="167" fontId="61" fillId="0" borderId="0" xfId="0" applyNumberFormat="1" applyFont="1" applyFill="1" applyBorder="1" applyAlignment="1">
      <alignment horizontal="center" vertical="center" wrapText="1"/>
    </xf>
    <xf numFmtId="2" fontId="61" fillId="0" borderId="24" xfId="0" applyNumberFormat="1" applyFont="1" applyFill="1" applyBorder="1" applyAlignment="1">
      <alignment horizontal="center" vertical="center" wrapText="1"/>
    </xf>
    <xf numFmtId="2" fontId="61" fillId="33" borderId="14" xfId="8" quotePrefix="1" applyNumberFormat="1" applyFont="1" applyFill="1" applyBorder="1" applyAlignment="1">
      <alignment horizontal="right" vertical="center" wrapText="1"/>
    </xf>
    <xf numFmtId="0" fontId="61" fillId="0" borderId="0" xfId="0" applyFont="1" applyFill="1" applyBorder="1" applyAlignment="1">
      <alignment horizontal="center" vertical="center" wrapText="1"/>
    </xf>
    <xf numFmtId="0" fontId="63" fillId="0" borderId="0" xfId="5" applyFont="1" applyFill="1"/>
    <xf numFmtId="0" fontId="66" fillId="0" borderId="0" xfId="0" applyFont="1" applyAlignment="1">
      <alignment horizontal="left"/>
    </xf>
    <xf numFmtId="0" fontId="61" fillId="0" borderId="0" xfId="0" applyFont="1" applyBorder="1" applyAlignment="1">
      <alignment horizontal="left" vertical="center"/>
    </xf>
    <xf numFmtId="0" fontId="77" fillId="0" borderId="0" xfId="0" applyFont="1" applyAlignment="1">
      <alignment horizontal="left"/>
    </xf>
    <xf numFmtId="0" fontId="65" fillId="0" borderId="0" xfId="0" applyFont="1" applyFill="1"/>
    <xf numFmtId="0" fontId="66" fillId="0" borderId="0" xfId="0" applyFont="1" applyFill="1"/>
    <xf numFmtId="17" fontId="61" fillId="5" borderId="0" xfId="0" applyNumberFormat="1" applyFont="1" applyFill="1" applyBorder="1" applyAlignment="1">
      <alignment horizontal="center" vertical="center" wrapText="1"/>
    </xf>
    <xf numFmtId="17" fontId="61" fillId="5" borderId="0" xfId="0" applyNumberFormat="1" applyFont="1" applyFill="1" applyBorder="1" applyAlignment="1">
      <alignment horizontal="right" vertical="center" wrapText="1"/>
    </xf>
    <xf numFmtId="10" fontId="61" fillId="5" borderId="0" xfId="0" applyNumberFormat="1" applyFont="1" applyFill="1" applyBorder="1" applyAlignment="1">
      <alignment horizontal="right" vertical="center" wrapText="1"/>
    </xf>
    <xf numFmtId="0" fontId="69" fillId="0" borderId="0" xfId="8" applyFont="1" applyFill="1"/>
    <xf numFmtId="0" fontId="53" fillId="0" borderId="0" xfId="5" applyFont="1" applyFill="1"/>
    <xf numFmtId="0" fontId="61" fillId="0" borderId="14" xfId="0" applyFont="1" applyFill="1" applyBorder="1" applyAlignment="1">
      <alignment vertical="center"/>
    </xf>
    <xf numFmtId="0" fontId="61" fillId="5" borderId="30" xfId="0" applyFont="1" applyFill="1" applyBorder="1" applyAlignment="1">
      <alignment horizontal="right" vertical="center" wrapText="1"/>
    </xf>
    <xf numFmtId="1" fontId="61" fillId="6" borderId="31" xfId="0" applyNumberFormat="1" applyFont="1" applyFill="1" applyBorder="1" applyAlignment="1">
      <alignment horizontal="right" vertical="center" wrapText="1" indent="5"/>
    </xf>
    <xf numFmtId="43" fontId="61" fillId="6" borderId="32" xfId="0" applyNumberFormat="1" applyFont="1" applyFill="1" applyBorder="1" applyAlignment="1">
      <alignment horizontal="right" vertical="center" wrapText="1"/>
    </xf>
    <xf numFmtId="0" fontId="54" fillId="0" borderId="15" xfId="0" applyFont="1" applyFill="1" applyBorder="1" applyAlignment="1">
      <alignment horizontal="center" vertical="center" wrapText="1"/>
    </xf>
    <xf numFmtId="0" fontId="78" fillId="0" borderId="0" xfId="0" applyFont="1"/>
    <xf numFmtId="0" fontId="74" fillId="0" borderId="0" xfId="7" applyFont="1" applyFill="1"/>
    <xf numFmtId="0" fontId="34" fillId="0" borderId="0" xfId="0" applyFont="1" applyFill="1" applyBorder="1"/>
    <xf numFmtId="0" fontId="61" fillId="6" borderId="26" xfId="0" applyFont="1" applyFill="1" applyBorder="1" applyAlignment="1">
      <alignment horizontal="right" vertical="center" wrapText="1"/>
    </xf>
    <xf numFmtId="0" fontId="61" fillId="5" borderId="28" xfId="0" applyFont="1" applyFill="1" applyBorder="1" applyAlignment="1">
      <alignment horizontal="right" vertical="center" wrapText="1"/>
    </xf>
    <xf numFmtId="2" fontId="61" fillId="5" borderId="24" xfId="0" applyNumberFormat="1" applyFont="1" applyFill="1" applyBorder="1" applyAlignment="1">
      <alignment horizontal="center" vertical="center" wrapText="1"/>
    </xf>
    <xf numFmtId="0" fontId="54" fillId="0" borderId="15" xfId="0" applyFont="1" applyFill="1" applyBorder="1" applyAlignment="1">
      <alignment horizontal="center" vertical="center" wrapText="1"/>
    </xf>
    <xf numFmtId="0" fontId="54" fillId="0" borderId="15" xfId="0" applyFont="1" applyFill="1" applyBorder="1" applyAlignment="1">
      <alignment horizontal="center" vertical="center" wrapText="1"/>
    </xf>
    <xf numFmtId="0" fontId="54" fillId="0" borderId="15" xfId="0" applyFont="1" applyBorder="1" applyAlignment="1">
      <alignment horizontal="center" vertical="center" wrapText="1"/>
    </xf>
    <xf numFmtId="174" fontId="61" fillId="0" borderId="0" xfId="69" applyFont="1" applyFill="1" applyBorder="1" applyAlignment="1" applyProtection="1">
      <alignment horizontal="right" vertical="center" wrapText="1"/>
    </xf>
    <xf numFmtId="43" fontId="61" fillId="5" borderId="0" xfId="64" applyFont="1" applyFill="1" applyBorder="1" applyAlignment="1">
      <alignment horizontal="right" vertical="center" wrapText="1"/>
    </xf>
    <xf numFmtId="0" fontId="61" fillId="35" borderId="21" xfId="0" applyFont="1" applyFill="1" applyBorder="1" applyAlignment="1">
      <alignment horizontal="right" vertical="center" wrapText="1"/>
    </xf>
    <xf numFmtId="0" fontId="61" fillId="0" borderId="23" xfId="0" applyFont="1" applyFill="1" applyBorder="1" applyAlignment="1">
      <alignment horizontal="right" vertical="center" wrapText="1"/>
    </xf>
    <xf numFmtId="49" fontId="61" fillId="3" borderId="24" xfId="0" applyNumberFormat="1" applyFont="1" applyFill="1" applyBorder="1" applyAlignment="1">
      <alignment horizontal="right" vertical="center" wrapText="1"/>
    </xf>
    <xf numFmtId="49" fontId="61" fillId="34" borderId="24" xfId="0" applyNumberFormat="1" applyFont="1" applyFill="1" applyBorder="1" applyAlignment="1">
      <alignment horizontal="right" vertical="center" wrapText="1"/>
    </xf>
    <xf numFmtId="2" fontId="61" fillId="3" borderId="24" xfId="0" applyNumberFormat="1" applyFont="1" applyFill="1" applyBorder="1" applyAlignment="1">
      <alignment horizontal="center" vertical="center" wrapText="1"/>
    </xf>
    <xf numFmtId="0" fontId="61" fillId="6" borderId="28" xfId="0" applyFont="1" applyFill="1" applyBorder="1" applyAlignment="1">
      <alignment horizontal="right" vertical="center" wrapText="1"/>
    </xf>
    <xf numFmtId="2" fontId="61" fillId="6" borderId="24" xfId="0" applyNumberFormat="1" applyFont="1" applyFill="1" applyBorder="1" applyAlignment="1">
      <alignment horizontal="center" vertical="center" wrapText="1"/>
    </xf>
    <xf numFmtId="2" fontId="61" fillId="5" borderId="31" xfId="0" applyNumberFormat="1" applyFont="1" applyFill="1" applyBorder="1" applyAlignment="1">
      <alignment horizontal="center" vertical="center" wrapText="1"/>
    </xf>
    <xf numFmtId="4" fontId="61" fillId="33" borderId="26" xfId="0" applyNumberFormat="1" applyFont="1" applyFill="1" applyBorder="1" applyAlignment="1">
      <alignment horizontal="right" vertical="center" wrapText="1"/>
    </xf>
    <xf numFmtId="0" fontId="61" fillId="33" borderId="26" xfId="0" applyFont="1" applyFill="1" applyBorder="1" applyAlignment="1">
      <alignment horizontal="right" vertical="center" wrapText="1"/>
    </xf>
    <xf numFmtId="0" fontId="61" fillId="33" borderId="26" xfId="0" applyFont="1" applyFill="1" applyBorder="1" applyAlignment="1">
      <alignment vertical="center" wrapText="1"/>
    </xf>
    <xf numFmtId="0" fontId="61" fillId="5" borderId="24" xfId="0" applyFont="1" applyFill="1" applyBorder="1" applyAlignment="1">
      <alignment vertical="center" wrapText="1"/>
    </xf>
    <xf numFmtId="4" fontId="61" fillId="5" borderId="29" xfId="0" applyNumberFormat="1" applyFont="1" applyFill="1" applyBorder="1" applyAlignment="1">
      <alignment horizontal="right" vertical="center" wrapText="1"/>
    </xf>
    <xf numFmtId="0" fontId="61" fillId="6" borderId="24" xfId="0" applyFont="1" applyFill="1" applyBorder="1" applyAlignment="1">
      <alignment vertical="center" wrapText="1"/>
    </xf>
    <xf numFmtId="0" fontId="61" fillId="5" borderId="31" xfId="0" applyFont="1" applyFill="1" applyBorder="1" applyAlignment="1">
      <alignment vertical="center" wrapText="1"/>
    </xf>
    <xf numFmtId="0" fontId="61" fillId="5" borderId="31" xfId="0" applyFont="1" applyFill="1" applyBorder="1" applyAlignment="1">
      <alignment horizontal="right" vertical="center" wrapText="1"/>
    </xf>
    <xf numFmtId="4" fontId="61" fillId="5" borderId="32" xfId="0" applyNumberFormat="1" applyFont="1" applyFill="1" applyBorder="1" applyAlignment="1">
      <alignment horizontal="right" vertical="center" wrapText="1"/>
    </xf>
    <xf numFmtId="4" fontId="66" fillId="7" borderId="0" xfId="0" applyNumberFormat="1" applyFont="1" applyFill="1" applyBorder="1" applyAlignment="1">
      <alignment horizontal="center" vertical="center"/>
    </xf>
    <xf numFmtId="0" fontId="61" fillId="7" borderId="0" xfId="0" applyFont="1" applyFill="1" applyAlignment="1">
      <alignment horizontal="right" vertical="center" wrapText="1"/>
    </xf>
    <xf numFmtId="4" fontId="61" fillId="7" borderId="0" xfId="0" applyNumberFormat="1" applyFont="1" applyFill="1" applyBorder="1" applyAlignment="1">
      <alignment horizontal="center" vertical="center" wrapText="1"/>
    </xf>
    <xf numFmtId="4" fontId="61" fillId="6" borderId="0" xfId="0" applyNumberFormat="1" applyFont="1" applyFill="1" applyBorder="1" applyAlignment="1">
      <alignment horizontal="right" vertical="center" wrapText="1"/>
    </xf>
    <xf numFmtId="0" fontId="61" fillId="6" borderId="0" xfId="0" applyFont="1" applyFill="1" applyBorder="1" applyAlignment="1">
      <alignment horizontal="right" vertical="center" wrapText="1"/>
    </xf>
    <xf numFmtId="0" fontId="61" fillId="7" borderId="0" xfId="0" applyFont="1" applyFill="1" applyBorder="1" applyAlignment="1">
      <alignment horizontal="right" vertical="center" wrapText="1"/>
    </xf>
    <xf numFmtId="179" fontId="66" fillId="7" borderId="0" xfId="76" applyNumberFormat="1" applyFont="1" applyFill="1" applyBorder="1" applyAlignment="1">
      <alignment horizontal="center" vertical="center"/>
    </xf>
    <xf numFmtId="2" fontId="66" fillId="7" borderId="0" xfId="86" applyNumberFormat="1" applyFont="1" applyFill="1" applyBorder="1" applyAlignment="1">
      <alignment horizontal="center" vertical="center"/>
    </xf>
    <xf numFmtId="179" fontId="66" fillId="7" borderId="0" xfId="86" applyNumberFormat="1" applyFont="1" applyFill="1" applyBorder="1" applyAlignment="1">
      <alignment horizontal="center" vertical="center"/>
    </xf>
    <xf numFmtId="4" fontId="61" fillId="0" borderId="0" xfId="0" applyNumberFormat="1" applyFont="1" applyFill="1" applyAlignment="1">
      <alignment horizontal="right" vertical="center" wrapText="1"/>
    </xf>
    <xf numFmtId="43" fontId="61" fillId="6" borderId="29" xfId="1" applyNumberFormat="1" applyFont="1" applyFill="1" applyBorder="1" applyAlignment="1">
      <alignment horizontal="right" vertical="center" wrapText="1"/>
    </xf>
    <xf numFmtId="43" fontId="61" fillId="4" borderId="29" xfId="1" applyNumberFormat="1" applyFont="1" applyFill="1" applyBorder="1" applyAlignment="1">
      <alignment horizontal="right" vertical="center" wrapText="1"/>
    </xf>
    <xf numFmtId="43" fontId="61" fillId="4" borderId="28" xfId="0" applyNumberFormat="1" applyFont="1" applyFill="1" applyBorder="1" applyAlignment="1">
      <alignment horizontal="right" vertical="center" wrapText="1"/>
    </xf>
    <xf numFmtId="3" fontId="61" fillId="5" borderId="24" xfId="0" applyNumberFormat="1" applyFont="1" applyFill="1" applyBorder="1" applyAlignment="1">
      <alignment horizontal="right" vertical="center" wrapText="1"/>
    </xf>
    <xf numFmtId="0" fontId="61" fillId="0" borderId="0" xfId="0" applyFont="1" applyBorder="1" applyAlignment="1">
      <alignment horizontal="left" vertical="center" wrapText="1"/>
    </xf>
    <xf numFmtId="0" fontId="61" fillId="0" borderId="0" xfId="0" applyFont="1" applyAlignment="1">
      <alignment horizontal="left" vertical="center"/>
    </xf>
    <xf numFmtId="0" fontId="61" fillId="0" borderId="14" xfId="8" applyFont="1" applyFill="1" applyBorder="1" applyAlignment="1">
      <alignment vertical="center"/>
    </xf>
    <xf numFmtId="0" fontId="61" fillId="0" borderId="15" xfId="8" applyFont="1" applyFill="1" applyBorder="1" applyAlignment="1">
      <alignment vertical="center"/>
    </xf>
    <xf numFmtId="0" fontId="61" fillId="5" borderId="0" xfId="8" applyFont="1" applyFill="1" applyBorder="1" applyAlignment="1">
      <alignment horizontal="left" vertical="center" wrapText="1"/>
    </xf>
    <xf numFmtId="4" fontId="61" fillId="0" borderId="0" xfId="0" applyNumberFormat="1" applyFont="1" applyFill="1" applyBorder="1" applyAlignment="1">
      <alignment horizontal="right" vertical="center" wrapText="1"/>
    </xf>
    <xf numFmtId="0" fontId="63" fillId="0" borderId="0" xfId="5" applyFont="1" applyFill="1" applyBorder="1" applyAlignment="1">
      <alignment vertical="center" wrapText="1"/>
    </xf>
    <xf numFmtId="0" fontId="63" fillId="0" borderId="0" xfId="5" applyFont="1" applyFill="1" applyBorder="1" applyAlignment="1">
      <alignment vertical="center"/>
    </xf>
    <xf numFmtId="0" fontId="61" fillId="33" borderId="46" xfId="8" applyFont="1" applyFill="1" applyBorder="1" applyAlignment="1">
      <alignment horizontal="center" vertical="center" wrapText="1"/>
    </xf>
    <xf numFmtId="17" fontId="61" fillId="33" borderId="46" xfId="8" applyNumberFormat="1" applyFont="1" applyFill="1" applyBorder="1" applyAlignment="1">
      <alignment horizontal="center" vertical="center" wrapText="1"/>
    </xf>
    <xf numFmtId="0" fontId="61" fillId="33" borderId="46" xfId="8" applyFont="1" applyFill="1" applyBorder="1" applyAlignment="1">
      <alignment horizontal="left" vertical="center" wrapText="1"/>
    </xf>
    <xf numFmtId="167" fontId="61" fillId="33" borderId="46" xfId="8" applyNumberFormat="1" applyFont="1" applyFill="1" applyBorder="1" applyAlignment="1">
      <alignment horizontal="center" vertical="center" wrapText="1"/>
    </xf>
    <xf numFmtId="0" fontId="61" fillId="0" borderId="0" xfId="0" applyFont="1" applyFill="1" applyAlignment="1">
      <alignment vertical="center"/>
    </xf>
    <xf numFmtId="0" fontId="61" fillId="0" borderId="0" xfId="0" applyFont="1" applyAlignment="1">
      <alignment vertical="top"/>
    </xf>
    <xf numFmtId="175" fontId="61" fillId="35" borderId="0" xfId="69" applyNumberFormat="1" applyFont="1" applyFill="1" applyBorder="1" applyAlignment="1" applyProtection="1">
      <alignment horizontal="right" vertical="center" wrapText="1"/>
    </xf>
    <xf numFmtId="43" fontId="61" fillId="38" borderId="0" xfId="0" applyNumberFormat="1" applyFont="1" applyFill="1" applyBorder="1" applyAlignment="1">
      <alignment horizontal="right" vertical="center" wrapText="1"/>
    </xf>
    <xf numFmtId="43" fontId="61" fillId="5" borderId="0" xfId="0" applyNumberFormat="1" applyFont="1" applyFill="1" applyBorder="1" applyAlignment="1">
      <alignment horizontal="right" vertical="center" wrapText="1"/>
    </xf>
    <xf numFmtId="43" fontId="61" fillId="5" borderId="15" xfId="0" applyNumberFormat="1" applyFont="1" applyFill="1" applyBorder="1" applyAlignment="1">
      <alignment horizontal="right" vertical="center" wrapText="1"/>
    </xf>
    <xf numFmtId="43" fontId="61" fillId="5" borderId="15" xfId="64" applyFont="1" applyFill="1" applyBorder="1" applyAlignment="1">
      <alignment horizontal="center" vertical="center" wrapText="1"/>
    </xf>
    <xf numFmtId="167" fontId="61" fillId="33" borderId="26" xfId="0" applyNumberFormat="1" applyFont="1" applyFill="1" applyBorder="1" applyAlignment="1">
      <alignment horizontal="right" vertical="center" wrapText="1"/>
    </xf>
    <xf numFmtId="167" fontId="61" fillId="33" borderId="26" xfId="0" applyNumberFormat="1" applyFont="1" applyFill="1" applyBorder="1" applyAlignment="1">
      <alignment vertical="center" wrapText="1"/>
    </xf>
    <xf numFmtId="167" fontId="61" fillId="5" borderId="31" xfId="0" applyNumberFormat="1" applyFont="1" applyFill="1" applyBorder="1" applyAlignment="1">
      <alignment vertical="center" wrapText="1"/>
    </xf>
    <xf numFmtId="173" fontId="61" fillId="6" borderId="24" xfId="0" applyNumberFormat="1" applyFont="1" applyFill="1" applyBorder="1" applyAlignment="1">
      <alignment horizontal="right" vertical="center" wrapText="1"/>
    </xf>
    <xf numFmtId="173" fontId="61" fillId="6" borderId="29" xfId="0" applyNumberFormat="1" applyFont="1" applyFill="1" applyBorder="1" applyAlignment="1">
      <alignment horizontal="right" vertical="center" wrapText="1"/>
    </xf>
    <xf numFmtId="43" fontId="61" fillId="8" borderId="24" xfId="0" applyNumberFormat="1" applyFont="1" applyFill="1" applyBorder="1" applyAlignment="1">
      <alignment horizontal="center" vertical="center" wrapText="1"/>
    </xf>
    <xf numFmtId="10" fontId="61" fillId="8" borderId="29" xfId="2" applyNumberFormat="1" applyFont="1" applyFill="1" applyBorder="1" applyAlignment="1">
      <alignment horizontal="right" vertical="center" wrapText="1"/>
    </xf>
    <xf numFmtId="0" fontId="61" fillId="8" borderId="24" xfId="0" applyFont="1" applyFill="1" applyBorder="1" applyAlignment="1">
      <alignment horizontal="center" vertical="center" wrapText="1"/>
    </xf>
    <xf numFmtId="0" fontId="61" fillId="8" borderId="24" xfId="0" applyFont="1" applyFill="1" applyBorder="1" applyAlignment="1">
      <alignment horizontal="right" vertical="center" wrapText="1" indent="2"/>
    </xf>
    <xf numFmtId="2" fontId="61" fillId="34" borderId="24" xfId="0" applyNumberFormat="1" applyFont="1" applyFill="1" applyBorder="1" applyAlignment="1">
      <alignment horizontal="right" vertical="center" wrapText="1"/>
    </xf>
    <xf numFmtId="3" fontId="61" fillId="5" borderId="0" xfId="0" applyNumberFormat="1" applyFont="1" applyFill="1" applyBorder="1" applyAlignment="1">
      <alignment horizontal="center" vertical="center" wrapText="1"/>
    </xf>
    <xf numFmtId="0" fontId="61" fillId="0" borderId="24" xfId="0" applyFont="1" applyFill="1" applyBorder="1" applyAlignment="1">
      <alignment horizontal="right" vertical="center" wrapText="1" indent="2"/>
    </xf>
    <xf numFmtId="2" fontId="61" fillId="34" borderId="24" xfId="0" applyNumberFormat="1" applyFont="1" applyFill="1" applyBorder="1" applyAlignment="1">
      <alignment horizontal="center" vertical="center" wrapText="1"/>
    </xf>
    <xf numFmtId="0" fontId="61" fillId="34" borderId="0" xfId="0" applyFont="1" applyFill="1" applyBorder="1" applyAlignment="1">
      <alignment horizontal="center" vertical="center" wrapText="1"/>
    </xf>
    <xf numFmtId="0" fontId="61" fillId="34" borderId="0" xfId="0" applyFont="1" applyFill="1" applyBorder="1" applyAlignment="1">
      <alignment horizontal="right" vertical="center" wrapText="1" indent="2"/>
    </xf>
    <xf numFmtId="10" fontId="61" fillId="34" borderId="0" xfId="2" applyNumberFormat="1" applyFont="1" applyFill="1" applyBorder="1" applyAlignment="1">
      <alignment horizontal="right" vertical="center" wrapText="1"/>
    </xf>
    <xf numFmtId="0" fontId="66" fillId="33" borderId="0" xfId="0" applyFont="1" applyFill="1" applyAlignment="1">
      <alignment horizontal="center" vertical="center"/>
    </xf>
    <xf numFmtId="0" fontId="66" fillId="33" borderId="0" xfId="0" applyFont="1" applyFill="1" applyAlignment="1">
      <alignment horizontal="right" vertical="center"/>
    </xf>
    <xf numFmtId="3" fontId="61" fillId="33" borderId="36" xfId="0" applyNumberFormat="1" applyFont="1" applyFill="1" applyBorder="1" applyAlignment="1">
      <alignment horizontal="center" vertical="center" wrapText="1"/>
    </xf>
    <xf numFmtId="167" fontId="61" fillId="34" borderId="0" xfId="0" applyNumberFormat="1" applyFont="1" applyFill="1" applyBorder="1" applyAlignment="1">
      <alignment horizontal="center" vertical="center" wrapText="1"/>
    </xf>
    <xf numFmtId="0" fontId="59" fillId="0" borderId="15" xfId="5" applyFont="1" applyBorder="1" applyAlignment="1">
      <alignment horizontal="center" vertical="center" wrapText="1"/>
    </xf>
    <xf numFmtId="0" fontId="61" fillId="5" borderId="25" xfId="0" applyFont="1" applyFill="1" applyBorder="1" applyAlignment="1">
      <alignment horizontal="left" vertical="center" wrapText="1"/>
    </xf>
    <xf numFmtId="0" fontId="61" fillId="5" borderId="26" xfId="0" applyFont="1" applyFill="1" applyBorder="1" applyAlignment="1">
      <alignment horizontal="left" vertical="center" wrapText="1"/>
    </xf>
    <xf numFmtId="0" fontId="61" fillId="5" borderId="26" xfId="0" applyFont="1" applyFill="1" applyBorder="1" applyAlignment="1">
      <alignment horizontal="right" vertical="center" wrapText="1"/>
    </xf>
    <xf numFmtId="167" fontId="61" fillId="5" borderId="26" xfId="0" applyNumberFormat="1" applyFont="1" applyFill="1" applyBorder="1" applyAlignment="1">
      <alignment horizontal="right" vertical="center" wrapText="1"/>
    </xf>
    <xf numFmtId="43" fontId="61" fillId="5" borderId="26" xfId="0" applyNumberFormat="1" applyFont="1" applyFill="1" applyBorder="1" applyAlignment="1">
      <alignment horizontal="right" vertical="center" wrapText="1"/>
    </xf>
    <xf numFmtId="10" fontId="61" fillId="5" borderId="27" xfId="2" applyNumberFormat="1" applyFont="1" applyFill="1" applyBorder="1" applyAlignment="1">
      <alignment horizontal="right" vertical="center" wrapText="1"/>
    </xf>
    <xf numFmtId="10" fontId="61" fillId="39" borderId="0" xfId="0" applyNumberFormat="1" applyFont="1" applyFill="1" applyAlignment="1">
      <alignment horizontal="right" vertical="center" wrapText="1"/>
    </xf>
    <xf numFmtId="167" fontId="61" fillId="6" borderId="29" xfId="0" applyNumberFormat="1" applyFont="1" applyFill="1" applyBorder="1" applyAlignment="1">
      <alignment horizontal="right" vertical="center" wrapText="1"/>
    </xf>
    <xf numFmtId="0" fontId="61" fillId="33" borderId="24" xfId="0" applyFont="1" applyFill="1" applyBorder="1" applyAlignment="1">
      <alignment horizontal="left" vertical="center" wrapText="1"/>
    </xf>
    <xf numFmtId="49" fontId="61" fillId="33" borderId="24" xfId="0" applyNumberFormat="1" applyFont="1" applyFill="1" applyBorder="1" applyAlignment="1">
      <alignment horizontal="right" vertical="center" wrapText="1"/>
    </xf>
    <xf numFmtId="167" fontId="61" fillId="33" borderId="24" xfId="0" applyNumberFormat="1" applyFont="1" applyFill="1" applyBorder="1" applyAlignment="1">
      <alignment horizontal="right" vertical="center" wrapText="1"/>
    </xf>
    <xf numFmtId="10" fontId="61" fillId="33" borderId="29" xfId="0" applyNumberFormat="1" applyFont="1" applyFill="1" applyBorder="1" applyAlignment="1">
      <alignment horizontal="right" vertical="center" wrapText="1"/>
    </xf>
    <xf numFmtId="167" fontId="61" fillId="5" borderId="29" xfId="0" applyNumberFormat="1" applyFont="1" applyFill="1" applyBorder="1" applyAlignment="1">
      <alignment horizontal="right" vertical="center" wrapText="1"/>
    </xf>
    <xf numFmtId="4" fontId="61" fillId="5" borderId="0" xfId="0" applyNumberFormat="1" applyFont="1" applyFill="1" applyBorder="1" applyAlignment="1">
      <alignment horizontal="right" vertical="center" wrapText="1"/>
    </xf>
    <xf numFmtId="0" fontId="61" fillId="5" borderId="14" xfId="5" applyFont="1" applyFill="1" applyBorder="1" applyAlignment="1">
      <alignment vertical="center" wrapText="1"/>
    </xf>
    <xf numFmtId="0" fontId="61" fillId="5" borderId="0" xfId="5" applyFont="1" applyFill="1" applyBorder="1" applyAlignment="1">
      <alignment vertical="center" wrapText="1"/>
    </xf>
    <xf numFmtId="0" fontId="59" fillId="0" borderId="22" xfId="5" applyFont="1" applyBorder="1" applyAlignment="1">
      <alignment vertical="center" wrapText="1"/>
    </xf>
    <xf numFmtId="0" fontId="0" fillId="5" borderId="0" xfId="0" applyFill="1"/>
    <xf numFmtId="0" fontId="61" fillId="5" borderId="0" xfId="5" applyFont="1" applyFill="1" applyAlignment="1">
      <alignment vertical="center" wrapText="1"/>
    </xf>
    <xf numFmtId="0" fontId="53" fillId="5" borderId="0" xfId="7" applyFont="1" applyFill="1" applyBorder="1"/>
    <xf numFmtId="0" fontId="34" fillId="5" borderId="0" xfId="0" applyFont="1" applyFill="1"/>
    <xf numFmtId="0" fontId="61" fillId="5" borderId="15" xfId="0" applyFont="1" applyFill="1" applyBorder="1" applyAlignment="1">
      <alignment horizontal="center" vertical="center" wrapText="1"/>
    </xf>
    <xf numFmtId="166" fontId="61" fillId="5" borderId="15" xfId="0" applyNumberFormat="1" applyFont="1" applyFill="1" applyBorder="1" applyAlignment="1">
      <alignment horizontal="right" vertical="center" wrapText="1"/>
    </xf>
    <xf numFmtId="0" fontId="2" fillId="5" borderId="0" xfId="7" applyFill="1" applyAlignment="1">
      <alignment horizontal="center"/>
    </xf>
    <xf numFmtId="0" fontId="54" fillId="5" borderId="13" xfId="0" applyFont="1" applyFill="1" applyBorder="1" applyAlignment="1">
      <alignment vertical="center" wrapText="1"/>
    </xf>
    <xf numFmtId="0" fontId="61" fillId="3" borderId="0" xfId="5" applyFont="1" applyFill="1" applyBorder="1" applyAlignment="1">
      <alignment vertical="center" wrapText="1"/>
    </xf>
    <xf numFmtId="2" fontId="61" fillId="3" borderId="0" xfId="5" applyNumberFormat="1" applyFont="1" applyFill="1" applyBorder="1" applyAlignment="1">
      <alignment horizontal="center" vertical="center" wrapText="1"/>
    </xf>
    <xf numFmtId="39" fontId="61" fillId="5" borderId="14" xfId="1" applyNumberFormat="1" applyFont="1" applyFill="1" applyBorder="1" applyAlignment="1">
      <alignment horizontal="right" vertical="center" wrapText="1"/>
    </xf>
    <xf numFmtId="39" fontId="61" fillId="5" borderId="0" xfId="1" applyNumberFormat="1" applyFont="1" applyFill="1" applyBorder="1" applyAlignment="1">
      <alignment horizontal="center" vertical="center" wrapText="1"/>
    </xf>
    <xf numFmtId="41" fontId="61" fillId="5" borderId="0" xfId="8" applyNumberFormat="1" applyFont="1" applyFill="1" applyBorder="1" applyAlignment="1">
      <alignment horizontal="right" vertical="center" wrapText="1"/>
    </xf>
    <xf numFmtId="165" fontId="61" fillId="5" borderId="0" xfId="67" applyNumberFormat="1" applyFont="1" applyFill="1" applyBorder="1" applyAlignment="1">
      <alignment horizontal="right" vertical="center" wrapText="1"/>
    </xf>
    <xf numFmtId="3" fontId="61" fillId="5" borderId="0" xfId="8" applyNumberFormat="1" applyFont="1" applyFill="1" applyBorder="1" applyAlignment="1">
      <alignment horizontal="right" vertical="center" wrapText="1"/>
    </xf>
    <xf numFmtId="4" fontId="61" fillId="33" borderId="0" xfId="8" applyNumberFormat="1" applyFont="1" applyFill="1" applyBorder="1" applyAlignment="1">
      <alignment horizontal="right" vertical="center" wrapText="1"/>
    </xf>
    <xf numFmtId="165" fontId="61" fillId="33" borderId="0" xfId="67" applyNumberFormat="1" applyFont="1" applyFill="1" applyBorder="1" applyAlignment="1">
      <alignment horizontal="right" vertical="center" wrapText="1"/>
    </xf>
    <xf numFmtId="166" fontId="61" fillId="33" borderId="0" xfId="8" applyNumberFormat="1" applyFont="1" applyFill="1" applyBorder="1" applyAlignment="1">
      <alignment horizontal="right" vertical="center" wrapText="1"/>
    </xf>
    <xf numFmtId="3" fontId="61" fillId="33" borderId="0" xfId="8" applyNumberFormat="1" applyFont="1" applyFill="1" applyBorder="1" applyAlignment="1">
      <alignment horizontal="right" vertical="center" wrapText="1"/>
    </xf>
    <xf numFmtId="0" fontId="61" fillId="33" borderId="14" xfId="8" applyFont="1" applyFill="1" applyBorder="1" applyAlignment="1">
      <alignment vertical="center"/>
    </xf>
    <xf numFmtId="0" fontId="61" fillId="33" borderId="14" xfId="8" applyFont="1" applyFill="1" applyBorder="1" applyAlignment="1">
      <alignment horizontal="center" vertical="center" wrapText="1"/>
    </xf>
    <xf numFmtId="167" fontId="61" fillId="33" borderId="14" xfId="8" applyNumberFormat="1" applyFont="1" applyFill="1" applyBorder="1" applyAlignment="1">
      <alignment horizontal="center" vertical="center" wrapText="1"/>
    </xf>
    <xf numFmtId="4" fontId="61" fillId="33" borderId="14" xfId="8" applyNumberFormat="1" applyFont="1" applyFill="1" applyBorder="1" applyAlignment="1">
      <alignment horizontal="right" vertical="center" wrapText="1"/>
    </xf>
    <xf numFmtId="41" fontId="61" fillId="33" borderId="14" xfId="8" applyNumberFormat="1" applyFont="1" applyFill="1" applyBorder="1" applyAlignment="1">
      <alignment horizontal="right" vertical="center" wrapText="1"/>
    </xf>
    <xf numFmtId="0" fontId="61" fillId="33" borderId="0" xfId="8" applyFont="1" applyFill="1" applyBorder="1" applyAlignment="1">
      <alignment vertical="center"/>
    </xf>
    <xf numFmtId="167" fontId="61" fillId="33" borderId="0" xfId="8" applyNumberFormat="1" applyFont="1" applyFill="1" applyBorder="1" applyAlignment="1">
      <alignment horizontal="center" vertical="center" wrapText="1"/>
    </xf>
    <xf numFmtId="168" fontId="61" fillId="33" borderId="0" xfId="8" applyNumberFormat="1" applyFont="1" applyFill="1" applyBorder="1" applyAlignment="1">
      <alignment horizontal="right" vertical="center" wrapText="1"/>
    </xf>
    <xf numFmtId="178" fontId="61" fillId="33" borderId="0" xfId="67" applyNumberFormat="1" applyFont="1" applyFill="1" applyBorder="1" applyAlignment="1">
      <alignment horizontal="right" vertical="center" wrapText="1"/>
    </xf>
    <xf numFmtId="166" fontId="61" fillId="5" borderId="15" xfId="67" applyNumberFormat="1" applyFont="1" applyFill="1" applyBorder="1" applyAlignment="1">
      <alignment horizontal="right" vertical="center" wrapText="1"/>
    </xf>
    <xf numFmtId="0" fontId="61" fillId="5" borderId="15" xfId="67" applyNumberFormat="1" applyFont="1" applyFill="1" applyBorder="1" applyAlignment="1">
      <alignment horizontal="right" vertical="center" wrapText="1"/>
    </xf>
    <xf numFmtId="3" fontId="61" fillId="5" borderId="15" xfId="67" applyNumberFormat="1" applyFont="1" applyFill="1" applyBorder="1" applyAlignment="1">
      <alignment horizontal="right" vertical="center" wrapText="1"/>
    </xf>
    <xf numFmtId="165" fontId="61" fillId="5" borderId="15" xfId="67" applyNumberFormat="1" applyFont="1" applyFill="1" applyBorder="1" applyAlignment="1">
      <alignment horizontal="right" vertical="center" wrapText="1"/>
    </xf>
    <xf numFmtId="37" fontId="61" fillId="33" borderId="0" xfId="0" applyNumberFormat="1" applyFont="1" applyFill="1" applyBorder="1" applyAlignment="1">
      <alignment horizontal="right" vertical="center" wrapText="1"/>
    </xf>
    <xf numFmtId="37" fontId="61" fillId="5" borderId="0" xfId="0" applyNumberFormat="1" applyFont="1" applyFill="1" applyBorder="1" applyAlignment="1">
      <alignment horizontal="right" vertical="center" wrapText="1"/>
    </xf>
    <xf numFmtId="37" fontId="64" fillId="5" borderId="13" xfId="0" applyNumberFormat="1" applyFont="1" applyFill="1" applyBorder="1" applyAlignment="1">
      <alignment horizontal="right" vertical="center" wrapText="1"/>
    </xf>
    <xf numFmtId="0" fontId="64" fillId="0" borderId="13" xfId="0" applyFont="1" applyBorder="1" applyAlignment="1">
      <alignment vertical="center"/>
    </xf>
    <xf numFmtId="166" fontId="61" fillId="3" borderId="15" xfId="1" applyNumberFormat="1" applyFont="1" applyFill="1" applyBorder="1" applyAlignment="1">
      <alignment horizontal="right" vertical="center" wrapText="1"/>
    </xf>
    <xf numFmtId="0" fontId="61" fillId="0" borderId="0" xfId="0" applyFont="1" applyFill="1" applyBorder="1" applyAlignment="1">
      <alignment horizontal="left" vertical="center"/>
    </xf>
    <xf numFmtId="49" fontId="61" fillId="6" borderId="0" xfId="8" applyNumberFormat="1" applyFont="1" applyFill="1" applyBorder="1" applyAlignment="1">
      <alignment horizontal="center" vertical="center" wrapText="1"/>
    </xf>
    <xf numFmtId="0" fontId="12" fillId="0" borderId="0" xfId="0" applyFont="1" applyFill="1" applyBorder="1" applyAlignment="1">
      <alignment horizontal="left" vertical="center" wrapText="1"/>
    </xf>
    <xf numFmtId="0" fontId="61" fillId="0" borderId="0" xfId="0" applyFont="1" applyFill="1" applyBorder="1" applyAlignment="1">
      <alignment horizontal="left" vertical="center"/>
    </xf>
    <xf numFmtId="0" fontId="34" fillId="0" borderId="0" xfId="0" applyFont="1" applyAlignment="1">
      <alignment horizontal="left"/>
    </xf>
    <xf numFmtId="0" fontId="53" fillId="0" borderId="0" xfId="7" applyFont="1" applyAlignment="1">
      <alignment horizontal="left" vertical="top"/>
    </xf>
    <xf numFmtId="4" fontId="61" fillId="7" borderId="24" xfId="1" applyNumberFormat="1" applyFont="1" applyFill="1" applyBorder="1" applyAlignment="1">
      <alignment vertical="center" wrapText="1"/>
    </xf>
    <xf numFmtId="4" fontId="61" fillId="7" borderId="0" xfId="0" applyNumberFormat="1" applyFont="1" applyFill="1" applyBorder="1" applyAlignment="1">
      <alignment horizontal="left" vertical="center" wrapText="1"/>
    </xf>
    <xf numFmtId="4" fontId="61" fillId="7" borderId="0" xfId="0" applyNumberFormat="1" applyFont="1" applyFill="1" applyBorder="1" applyAlignment="1">
      <alignment vertical="center" wrapText="1"/>
    </xf>
    <xf numFmtId="10" fontId="61" fillId="7" borderId="0" xfId="0" applyNumberFormat="1" applyFont="1" applyFill="1" applyBorder="1" applyAlignment="1">
      <alignment horizontal="right" vertical="center" wrapText="1"/>
    </xf>
    <xf numFmtId="4" fontId="61" fillId="7" borderId="24" xfId="0" applyNumberFormat="1" applyFont="1" applyFill="1" applyBorder="1" applyAlignment="1">
      <alignment vertical="center" wrapText="1"/>
    </xf>
    <xf numFmtId="177" fontId="61" fillId="0" borderId="0" xfId="66" applyNumberFormat="1" applyFont="1" applyFill="1" applyAlignment="1">
      <alignment horizontal="right" vertical="center" wrapText="1"/>
    </xf>
    <xf numFmtId="177" fontId="61" fillId="6" borderId="0" xfId="66" applyNumberFormat="1" applyFont="1" applyFill="1" applyAlignment="1">
      <alignment horizontal="right" vertical="center" wrapText="1"/>
    </xf>
    <xf numFmtId="4" fontId="61" fillId="4" borderId="24" xfId="0" applyNumberFormat="1" applyFont="1" applyFill="1" applyBorder="1" applyAlignment="1">
      <alignment vertical="center" wrapText="1"/>
    </xf>
    <xf numFmtId="2" fontId="61" fillId="5" borderId="0" xfId="0" applyNumberFormat="1" applyFont="1" applyFill="1" applyBorder="1" applyAlignment="1">
      <alignment vertical="center"/>
    </xf>
    <xf numFmtId="4" fontId="61" fillId="2" borderId="24" xfId="0" applyNumberFormat="1" applyFont="1" applyFill="1" applyBorder="1" applyAlignment="1">
      <alignment vertical="center" wrapText="1"/>
    </xf>
    <xf numFmtId="4" fontId="61" fillId="2" borderId="31" xfId="0" applyNumberFormat="1" applyFont="1" applyFill="1" applyBorder="1" applyAlignment="1">
      <alignment vertical="center" wrapText="1"/>
    </xf>
    <xf numFmtId="0" fontId="61" fillId="2" borderId="25" xfId="0" applyFont="1" applyFill="1" applyBorder="1" applyAlignment="1">
      <alignment horizontal="left" vertical="center" wrapText="1"/>
    </xf>
    <xf numFmtId="4" fontId="61" fillId="2" borderId="26" xfId="0" applyNumberFormat="1" applyFont="1" applyFill="1" applyBorder="1" applyAlignment="1">
      <alignment horizontal="right" vertical="center" wrapText="1"/>
    </xf>
    <xf numFmtId="4" fontId="61" fillId="2" borderId="26" xfId="0" applyNumberFormat="1" applyFont="1" applyFill="1" applyBorder="1" applyAlignment="1">
      <alignment horizontal="right" vertical="center" wrapText="1" indent="4"/>
    </xf>
    <xf numFmtId="0" fontId="61" fillId="2" borderId="26" xfId="0" applyFont="1" applyFill="1" applyBorder="1" applyAlignment="1">
      <alignment horizontal="right" vertical="center" wrapText="1" indent="4"/>
    </xf>
    <xf numFmtId="167" fontId="61" fillId="2" borderId="26" xfId="0" applyNumberFormat="1" applyFont="1" applyFill="1" applyBorder="1" applyAlignment="1">
      <alignment horizontal="center" vertical="center" wrapText="1"/>
    </xf>
    <xf numFmtId="0" fontId="54" fillId="0" borderId="15" xfId="0" applyFont="1" applyFill="1" applyBorder="1" applyAlignment="1">
      <alignment horizontal="center" vertical="center" wrapText="1"/>
    </xf>
    <xf numFmtId="175" fontId="61" fillId="35" borderId="17" xfId="69" applyNumberFormat="1" applyFont="1" applyFill="1" applyBorder="1" applyAlignment="1" applyProtection="1">
      <alignment horizontal="right" vertical="center" wrapText="1"/>
    </xf>
    <xf numFmtId="0" fontId="70" fillId="5" borderId="0" xfId="8" applyFont="1" applyFill="1" applyBorder="1" applyAlignment="1">
      <alignment horizontal="left" vertical="center" wrapText="1"/>
    </xf>
    <xf numFmtId="0" fontId="46" fillId="5" borderId="0" xfId="8" applyFont="1" applyFill="1" applyBorder="1" applyAlignment="1">
      <alignment horizontal="left" vertical="center" wrapText="1"/>
    </xf>
    <xf numFmtId="2" fontId="61" fillId="5" borderId="14" xfId="0" applyNumberFormat="1" applyFont="1" applyFill="1" applyBorder="1" applyAlignment="1">
      <alignment horizontal="center" vertical="center" wrapText="1"/>
    </xf>
    <xf numFmtId="2" fontId="61" fillId="5" borderId="0" xfId="0" applyNumberFormat="1" applyFont="1" applyFill="1" applyBorder="1" applyAlignment="1">
      <alignment horizontal="center" vertical="center" wrapText="1"/>
    </xf>
    <xf numFmtId="43" fontId="61" fillId="5" borderId="0" xfId="131" applyFont="1" applyFill="1" applyBorder="1" applyAlignment="1">
      <alignment horizontal="center" vertical="center" wrapText="1"/>
    </xf>
    <xf numFmtId="2" fontId="61" fillId="5" borderId="15" xfId="0" applyNumberFormat="1" applyFont="1" applyFill="1" applyBorder="1" applyAlignment="1">
      <alignment horizontal="center" vertical="center" wrapText="1"/>
    </xf>
    <xf numFmtId="0" fontId="61" fillId="0" borderId="0" xfId="0" applyFont="1" applyFill="1" applyBorder="1" applyAlignment="1">
      <alignment horizontal="center" vertical="center" wrapText="1"/>
    </xf>
    <xf numFmtId="43" fontId="61" fillId="34" borderId="24" xfId="0" applyNumberFormat="1" applyFont="1" applyFill="1" applyBorder="1" applyAlignment="1">
      <alignment horizontal="right" vertical="center" wrapText="1"/>
    </xf>
    <xf numFmtId="0" fontId="79" fillId="0" borderId="0" xfId="0" applyFont="1"/>
    <xf numFmtId="0" fontId="79" fillId="0" borderId="0" xfId="0" applyFont="1" applyAlignment="1">
      <alignment horizontal="right"/>
    </xf>
    <xf numFmtId="0" fontId="61" fillId="0" borderId="0" xfId="0" applyFont="1" applyFill="1" applyBorder="1" applyAlignment="1">
      <alignment horizontal="right" vertical="center" wrapText="1"/>
    </xf>
    <xf numFmtId="0" fontId="61" fillId="0" borderId="0" xfId="0" applyFont="1" applyFill="1" applyBorder="1" applyAlignment="1">
      <alignment horizontal="left" vertical="center"/>
    </xf>
    <xf numFmtId="0" fontId="59" fillId="0" borderId="18" xfId="5" applyFont="1" applyBorder="1" applyAlignment="1">
      <alignment horizontal="center" vertical="center" wrapText="1"/>
    </xf>
    <xf numFmtId="0" fontId="61" fillId="32" borderId="23" xfId="0" applyFont="1" applyFill="1" applyBorder="1" applyAlignment="1">
      <alignment horizontal="right" vertical="center" wrapText="1"/>
    </xf>
    <xf numFmtId="2" fontId="61" fillId="33" borderId="24" xfId="0" applyNumberFormat="1" applyFont="1" applyFill="1" applyBorder="1" applyAlignment="1">
      <alignment horizontal="right" vertical="center" wrapText="1"/>
    </xf>
    <xf numFmtId="0" fontId="61" fillId="5" borderId="24" xfId="0" applyFont="1" applyFill="1" applyBorder="1" applyAlignment="1">
      <alignment horizontal="right" vertical="center" wrapText="1" indent="2"/>
    </xf>
    <xf numFmtId="2" fontId="61" fillId="34" borderId="29" xfId="2" applyNumberFormat="1" applyFont="1" applyFill="1" applyBorder="1" applyAlignment="1">
      <alignment horizontal="right" vertical="center" wrapText="1"/>
    </xf>
    <xf numFmtId="2" fontId="61" fillId="3" borderId="0" xfId="0" quotePrefix="1" applyNumberFormat="1" applyFont="1" applyFill="1" applyBorder="1" applyAlignment="1">
      <alignment horizontal="right" vertical="center" wrapText="1"/>
    </xf>
    <xf numFmtId="43" fontId="61" fillId="3" borderId="24" xfId="1" applyFont="1" applyFill="1" applyBorder="1" applyAlignment="1">
      <alignment horizontal="right" vertical="center" wrapText="1"/>
    </xf>
    <xf numFmtId="167" fontId="61" fillId="3" borderId="29" xfId="0" applyNumberFormat="1" applyFont="1" applyFill="1" applyBorder="1" applyAlignment="1">
      <alignment horizontal="center" vertical="center" wrapText="1"/>
    </xf>
    <xf numFmtId="166" fontId="61" fillId="38" borderId="0" xfId="1" applyNumberFormat="1" applyFont="1" applyFill="1" applyBorder="1" applyAlignment="1">
      <alignment horizontal="right" vertical="center" wrapText="1"/>
    </xf>
    <xf numFmtId="171" fontId="61" fillId="6" borderId="26" xfId="0" applyNumberFormat="1" applyFont="1" applyFill="1" applyBorder="1" applyAlignment="1">
      <alignment horizontal="right" vertical="center" wrapText="1" indent="2"/>
    </xf>
    <xf numFmtId="43" fontId="61" fillId="7" borderId="26" xfId="0" applyNumberFormat="1" applyFont="1" applyFill="1" applyBorder="1" applyAlignment="1">
      <alignment horizontal="center" vertical="center" wrapText="1"/>
    </xf>
    <xf numFmtId="43" fontId="61" fillId="7" borderId="27" xfId="0" applyNumberFormat="1" applyFont="1" applyFill="1" applyBorder="1" applyAlignment="1">
      <alignment horizontal="right" vertical="center" wrapText="1"/>
    </xf>
    <xf numFmtId="0" fontId="61" fillId="0" borderId="24" xfId="0" applyFont="1" applyFill="1" applyBorder="1" applyAlignment="1">
      <alignment horizontal="left" vertical="center" wrapText="1"/>
    </xf>
    <xf numFmtId="171" fontId="61" fillId="0" borderId="24" xfId="0" applyNumberFormat="1" applyFont="1" applyFill="1" applyBorder="1" applyAlignment="1">
      <alignment horizontal="right" vertical="center" wrapText="1" indent="2"/>
    </xf>
    <xf numFmtId="171" fontId="61" fillId="6" borderId="24" xfId="0" applyNumberFormat="1" applyFont="1" applyFill="1" applyBorder="1" applyAlignment="1">
      <alignment horizontal="right" vertical="center" wrapText="1"/>
    </xf>
    <xf numFmtId="171" fontId="61" fillId="6" borderId="24" xfId="0" applyNumberFormat="1" applyFont="1" applyFill="1" applyBorder="1" applyAlignment="1">
      <alignment horizontal="right" vertical="center" wrapText="1" indent="2"/>
    </xf>
    <xf numFmtId="171" fontId="61" fillId="0" borderId="24" xfId="0" applyNumberFormat="1" applyFont="1" applyFill="1" applyBorder="1" applyAlignment="1">
      <alignment horizontal="right" vertical="center" wrapText="1"/>
    </xf>
    <xf numFmtId="171" fontId="61" fillId="33" borderId="24" xfId="0" applyNumberFormat="1" applyFont="1" applyFill="1" applyBorder="1" applyAlignment="1">
      <alignment horizontal="right" vertical="center" wrapText="1"/>
    </xf>
    <xf numFmtId="171" fontId="61" fillId="33" borderId="24" xfId="0" applyNumberFormat="1" applyFont="1" applyFill="1" applyBorder="1" applyAlignment="1">
      <alignment horizontal="right" vertical="center" wrapText="1" indent="2"/>
    </xf>
    <xf numFmtId="3" fontId="61" fillId="33" borderId="24" xfId="0" applyNumberFormat="1" applyFont="1" applyFill="1" applyBorder="1" applyAlignment="1">
      <alignment horizontal="right" vertical="center" wrapText="1"/>
    </xf>
    <xf numFmtId="173" fontId="61" fillId="33" borderId="29" xfId="0" applyNumberFormat="1" applyFont="1" applyFill="1" applyBorder="1" applyAlignment="1">
      <alignment horizontal="right" vertical="center" wrapText="1"/>
    </xf>
    <xf numFmtId="3" fontId="61" fillId="6" borderId="24" xfId="0" applyNumberFormat="1" applyFont="1" applyFill="1" applyBorder="1" applyAlignment="1">
      <alignment horizontal="right" vertical="center" wrapText="1" indent="2"/>
    </xf>
    <xf numFmtId="173" fontId="61" fillId="5" borderId="29" xfId="0" applyNumberFormat="1" applyFont="1" applyFill="1" applyBorder="1" applyAlignment="1">
      <alignment horizontal="right" vertical="center" wrapText="1"/>
    </xf>
    <xf numFmtId="0" fontId="61" fillId="45" borderId="24" xfId="0" applyFont="1" applyFill="1" applyBorder="1" applyAlignment="1">
      <alignment horizontal="right" vertical="center" wrapText="1"/>
    </xf>
    <xf numFmtId="171" fontId="61" fillId="5" borderId="24" xfId="0" applyNumberFormat="1" applyFont="1" applyFill="1" applyBorder="1" applyAlignment="1">
      <alignment horizontal="right" vertical="center" wrapText="1"/>
    </xf>
    <xf numFmtId="171" fontId="61" fillId="5" borderId="24" xfId="0" applyNumberFormat="1" applyFont="1" applyFill="1" applyBorder="1" applyAlignment="1">
      <alignment horizontal="right" vertical="center" wrapText="1" indent="2"/>
    </xf>
    <xf numFmtId="173" fontId="61" fillId="5" borderId="24" xfId="0" applyNumberFormat="1" applyFont="1" applyFill="1" applyBorder="1" applyAlignment="1">
      <alignment horizontal="right" vertical="center" wrapText="1"/>
    </xf>
    <xf numFmtId="172" fontId="61" fillId="5" borderId="24" xfId="0" applyNumberFormat="1" applyFont="1" applyFill="1" applyBorder="1" applyAlignment="1">
      <alignment horizontal="right" vertical="center" wrapText="1"/>
    </xf>
    <xf numFmtId="172" fontId="61" fillId="6" borderId="24" xfId="0" applyNumberFormat="1" applyFont="1" applyFill="1" applyBorder="1" applyAlignment="1">
      <alignment horizontal="right" vertical="center" wrapText="1"/>
    </xf>
    <xf numFmtId="171" fontId="61" fillId="5" borderId="0" xfId="0" applyNumberFormat="1" applyFont="1" applyFill="1" applyBorder="1" applyAlignment="1">
      <alignment horizontal="right" vertical="center" wrapText="1"/>
    </xf>
    <xf numFmtId="171" fontId="61" fillId="5" borderId="0" xfId="0" applyNumberFormat="1" applyFont="1" applyFill="1" applyBorder="1" applyAlignment="1">
      <alignment horizontal="right" vertical="center" wrapText="1" indent="2"/>
    </xf>
    <xf numFmtId="4" fontId="61" fillId="6" borderId="0" xfId="131" applyNumberFormat="1" applyFont="1" applyFill="1" applyBorder="1" applyAlignment="1">
      <alignment horizontal="right" vertical="center" wrapText="1"/>
    </xf>
    <xf numFmtId="173" fontId="61" fillId="5" borderId="0" xfId="0" applyNumberFormat="1" applyFont="1" applyFill="1" applyBorder="1" applyAlignment="1">
      <alignment horizontal="right" vertical="center" wrapText="1"/>
    </xf>
    <xf numFmtId="173" fontId="61" fillId="6" borderId="0" xfId="0" applyNumberFormat="1" applyFont="1" applyFill="1" applyBorder="1" applyAlignment="1">
      <alignment horizontal="right" vertical="center" wrapText="1"/>
    </xf>
    <xf numFmtId="173" fontId="61" fillId="5" borderId="24" xfId="0" applyNumberFormat="1" applyFont="1" applyFill="1" applyBorder="1" applyAlignment="1">
      <alignment horizontal="center" vertical="center" wrapText="1"/>
    </xf>
    <xf numFmtId="173" fontId="61" fillId="5" borderId="29" xfId="0" applyNumberFormat="1" applyFont="1" applyFill="1" applyBorder="1" applyAlignment="1">
      <alignment horizontal="center" vertical="center" wrapText="1"/>
    </xf>
    <xf numFmtId="166" fontId="61" fillId="5" borderId="0" xfId="131" applyNumberFormat="1" applyFont="1" applyFill="1" applyBorder="1" applyAlignment="1">
      <alignment horizontal="right" vertical="center" wrapText="1"/>
    </xf>
    <xf numFmtId="169" fontId="61" fillId="44" borderId="36" xfId="131" applyNumberFormat="1" applyFont="1" applyFill="1" applyBorder="1" applyAlignment="1">
      <alignment horizontal="right" vertical="center" wrapText="1"/>
    </xf>
    <xf numFmtId="166" fontId="61" fillId="5" borderId="0" xfId="64" applyNumberFormat="1" applyFont="1" applyFill="1" applyBorder="1" applyAlignment="1">
      <alignment horizontal="center" vertical="center" wrapText="1"/>
    </xf>
    <xf numFmtId="166" fontId="61" fillId="44" borderId="0" xfId="64" applyNumberFormat="1" applyFont="1" applyFill="1" applyBorder="1" applyAlignment="1">
      <alignment horizontal="center" vertical="center" wrapText="1"/>
    </xf>
    <xf numFmtId="0" fontId="61" fillId="6" borderId="24" xfId="0" applyFont="1" applyFill="1" applyBorder="1" applyAlignment="1">
      <alignment horizontal="right" vertical="center" wrapText="1" indent="2"/>
    </xf>
    <xf numFmtId="173" fontId="61" fillId="6" borderId="24" xfId="1" applyNumberFormat="1" applyFont="1" applyFill="1" applyBorder="1" applyAlignment="1">
      <alignment horizontal="right" vertical="center" wrapText="1"/>
    </xf>
    <xf numFmtId="0" fontId="61" fillId="6" borderId="31" xfId="0" applyFont="1" applyFill="1" applyBorder="1" applyAlignment="1">
      <alignment horizontal="left" vertical="center" wrapText="1"/>
    </xf>
    <xf numFmtId="0" fontId="61" fillId="6" borderId="31" xfId="0" applyFont="1" applyFill="1" applyBorder="1" applyAlignment="1">
      <alignment horizontal="right" vertical="center" wrapText="1"/>
    </xf>
    <xf numFmtId="0" fontId="61" fillId="0" borderId="32" xfId="0" applyFont="1" applyFill="1" applyBorder="1" applyAlignment="1">
      <alignment horizontal="center" vertical="center" wrapText="1"/>
    </xf>
    <xf numFmtId="4" fontId="61" fillId="0" borderId="15" xfId="0" applyNumberFormat="1" applyFont="1" applyFill="1" applyBorder="1" applyAlignment="1">
      <alignment horizontal="right" vertical="center"/>
    </xf>
    <xf numFmtId="172" fontId="61" fillId="6" borderId="31" xfId="0" applyNumberFormat="1" applyFont="1" applyFill="1" applyBorder="1" applyAlignment="1">
      <alignment horizontal="right" vertical="center" wrapText="1"/>
    </xf>
    <xf numFmtId="173" fontId="61" fillId="6" borderId="31" xfId="1" applyNumberFormat="1" applyFont="1" applyFill="1" applyBorder="1" applyAlignment="1">
      <alignment horizontal="right" vertical="center" wrapText="1"/>
    </xf>
    <xf numFmtId="173" fontId="61" fillId="6" borderId="32" xfId="1" applyNumberFormat="1" applyFont="1" applyFill="1" applyBorder="1" applyAlignment="1">
      <alignment horizontal="center" vertical="center" wrapText="1"/>
    </xf>
    <xf numFmtId="49" fontId="61" fillId="5" borderId="46" xfId="0" applyNumberFormat="1" applyFont="1" applyFill="1" applyBorder="1" applyAlignment="1">
      <alignment horizontal="center" vertical="center" wrapText="1"/>
    </xf>
    <xf numFmtId="0" fontId="61" fillId="5" borderId="46" xfId="0" applyFont="1" applyFill="1" applyBorder="1" applyAlignment="1">
      <alignment horizontal="center" vertical="center" wrapText="1"/>
    </xf>
    <xf numFmtId="2" fontId="61" fillId="33" borderId="46" xfId="0" applyNumberFormat="1" applyFont="1" applyFill="1" applyBorder="1" applyAlignment="1">
      <alignment horizontal="center" vertical="center" wrapText="1"/>
    </xf>
    <xf numFmtId="0" fontId="61" fillId="33" borderId="46" xfId="0" applyFont="1" applyFill="1" applyBorder="1" applyAlignment="1">
      <alignment horizontal="center" vertical="center" wrapText="1"/>
    </xf>
    <xf numFmtId="167" fontId="61" fillId="33" borderId="46" xfId="0" applyNumberFormat="1" applyFont="1" applyFill="1" applyBorder="1" applyAlignment="1">
      <alignment horizontal="center" vertical="center" wrapText="1"/>
    </xf>
    <xf numFmtId="1" fontId="61" fillId="33" borderId="46" xfId="0" applyNumberFormat="1" applyFont="1" applyFill="1" applyBorder="1" applyAlignment="1">
      <alignment horizontal="center" vertical="center" wrapText="1"/>
    </xf>
    <xf numFmtId="0" fontId="61" fillId="5" borderId="29" xfId="0" applyFont="1" applyFill="1" applyBorder="1" applyAlignment="1">
      <alignment vertical="center" wrapText="1"/>
    </xf>
    <xf numFmtId="0" fontId="9" fillId="0" borderId="0" xfId="0" applyFont="1" applyBorder="1" applyAlignment="1">
      <alignment horizontal="left" vertical="center"/>
    </xf>
    <xf numFmtId="0" fontId="10" fillId="5" borderId="0" xfId="0" applyFont="1" applyFill="1" applyAlignment="1">
      <alignment horizontal="left"/>
    </xf>
    <xf numFmtId="0" fontId="54" fillId="0" borderId="13" xfId="0" applyFont="1" applyBorder="1" applyAlignment="1">
      <alignment horizontal="left" wrapText="1"/>
    </xf>
    <xf numFmtId="2" fontId="80" fillId="0" borderId="0" xfId="7" applyNumberFormat="1" applyFont="1"/>
    <xf numFmtId="10" fontId="61" fillId="5" borderId="0" xfId="0" applyNumberFormat="1" applyFont="1" applyFill="1" applyBorder="1" applyAlignment="1">
      <alignment horizontal="center" vertical="center" wrapText="1"/>
    </xf>
    <xf numFmtId="171" fontId="61" fillId="5" borderId="31" xfId="0" applyNumberFormat="1" applyFont="1" applyFill="1" applyBorder="1" applyAlignment="1">
      <alignment horizontal="right" vertical="center" wrapText="1" indent="2"/>
    </xf>
    <xf numFmtId="0" fontId="61" fillId="5" borderId="0" xfId="0" applyFont="1" applyFill="1"/>
    <xf numFmtId="4" fontId="65" fillId="0" borderId="0" xfId="0" applyNumberFormat="1" applyFont="1" applyAlignment="1">
      <alignment horizontal="right"/>
    </xf>
    <xf numFmtId="0" fontId="65" fillId="0" borderId="0" xfId="0" applyFont="1" applyAlignment="1">
      <alignment horizontal="right"/>
    </xf>
    <xf numFmtId="0" fontId="61" fillId="5" borderId="0" xfId="0" applyFont="1" applyFill="1" applyBorder="1" applyAlignment="1">
      <alignment vertical="center" wrapText="1"/>
    </xf>
    <xf numFmtId="0" fontId="61" fillId="5" borderId="0" xfId="0" applyFont="1" applyFill="1" applyBorder="1" applyAlignment="1">
      <alignment horizontal="center" vertical="center" wrapText="1"/>
    </xf>
    <xf numFmtId="0" fontId="61" fillId="33" borderId="0" xfId="0" applyFont="1" applyFill="1" applyAlignment="1">
      <alignment horizontal="left" vertical="center" wrapText="1"/>
    </xf>
    <xf numFmtId="0" fontId="61" fillId="6" borderId="28" xfId="0" applyFont="1" applyFill="1" applyBorder="1" applyAlignment="1">
      <alignment vertical="center" wrapText="1"/>
    </xf>
    <xf numFmtId="0" fontId="61" fillId="0" borderId="0" xfId="0" applyFont="1" applyFill="1" applyBorder="1" applyAlignment="1">
      <alignment vertical="center" wrapText="1"/>
    </xf>
    <xf numFmtId="4" fontId="61" fillId="6" borderId="0" xfId="7" applyNumberFormat="1" applyFont="1" applyFill="1" applyBorder="1" applyAlignment="1">
      <alignment vertical="center"/>
    </xf>
    <xf numFmtId="4" fontId="61" fillId="5" borderId="0" xfId="7" applyNumberFormat="1" applyFont="1" applyFill="1" applyBorder="1" applyAlignment="1">
      <alignment vertical="center"/>
    </xf>
    <xf numFmtId="4" fontId="61" fillId="6" borderId="49" xfId="7" applyNumberFormat="1" applyFont="1" applyFill="1" applyBorder="1" applyAlignment="1">
      <alignment horizontal="right" vertical="center"/>
    </xf>
    <xf numFmtId="4" fontId="61" fillId="6" borderId="49" xfId="7" applyNumberFormat="1" applyFont="1" applyFill="1" applyBorder="1" applyAlignment="1">
      <alignment vertical="center"/>
    </xf>
    <xf numFmtId="43" fontId="61" fillId="0" borderId="46" xfId="1" applyFont="1" applyFill="1" applyBorder="1" applyAlignment="1">
      <alignment horizontal="right" vertical="center" wrapText="1" indent="2"/>
    </xf>
    <xf numFmtId="4" fontId="61" fillId="0" borderId="46" xfId="0" applyNumberFormat="1" applyFont="1" applyFill="1" applyBorder="1" applyAlignment="1">
      <alignment horizontal="center" vertical="center" wrapText="1"/>
    </xf>
    <xf numFmtId="0" fontId="61" fillId="0" borderId="0" xfId="8" applyFont="1" applyFill="1" applyBorder="1" applyAlignment="1">
      <alignment vertical="center"/>
    </xf>
    <xf numFmtId="0" fontId="54" fillId="0" borderId="15" xfId="5" applyFont="1" applyBorder="1" applyAlignment="1">
      <alignment horizontal="center" vertical="center" wrapText="1"/>
    </xf>
    <xf numFmtId="0" fontId="54" fillId="0" borderId="0" xfId="5" applyFont="1" applyBorder="1" applyAlignment="1">
      <alignment horizontal="center" vertical="center" wrapText="1"/>
    </xf>
    <xf numFmtId="0" fontId="54" fillId="4" borderId="15" xfId="5" applyFont="1" applyFill="1" applyBorder="1" applyAlignment="1">
      <alignment horizontal="center" vertical="center" wrapText="1"/>
    </xf>
    <xf numFmtId="0" fontId="54" fillId="0" borderId="13" xfId="0" applyFont="1" applyFill="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Fill="1" applyBorder="1" applyAlignment="1">
      <alignment vertical="center"/>
    </xf>
    <xf numFmtId="0" fontId="12" fillId="0" borderId="0" xfId="8" applyFont="1" applyFill="1" applyBorder="1" applyAlignment="1">
      <alignment vertical="center"/>
    </xf>
    <xf numFmtId="0" fontId="12" fillId="0" borderId="0" xfId="8" applyFont="1" applyFill="1" applyBorder="1" applyAlignment="1">
      <alignment horizontal="center" vertical="center" wrapText="1"/>
    </xf>
    <xf numFmtId="17" fontId="12" fillId="0" borderId="0" xfId="8" applyNumberFormat="1" applyFont="1" applyFill="1" applyBorder="1" applyAlignment="1">
      <alignment horizontal="center" vertical="center" wrapText="1"/>
    </xf>
    <xf numFmtId="0" fontId="12" fillId="0" borderId="0" xfId="8" applyFont="1" applyFill="1" applyBorder="1" applyAlignment="1">
      <alignment horizontal="right" vertical="center" wrapText="1"/>
    </xf>
    <xf numFmtId="3" fontId="12" fillId="0" borderId="0" xfId="8" applyNumberFormat="1" applyFont="1" applyFill="1" applyBorder="1" applyAlignment="1">
      <alignment horizontal="right" vertical="center" wrapText="1"/>
    </xf>
    <xf numFmtId="43" fontId="12" fillId="0" borderId="0" xfId="8" applyNumberFormat="1" applyFont="1" applyFill="1" applyBorder="1" applyAlignment="1">
      <alignment horizontal="right" vertical="center" wrapText="1"/>
    </xf>
    <xf numFmtId="17" fontId="12" fillId="0" borderId="0" xfId="8" applyNumberFormat="1" applyFont="1" applyFill="1" applyBorder="1" applyAlignment="1">
      <alignment horizontal="right" vertical="center" wrapText="1"/>
    </xf>
    <xf numFmtId="0" fontId="62" fillId="0" borderId="0" xfId="8" applyFont="1" applyFill="1"/>
    <xf numFmtId="0" fontId="12" fillId="0" borderId="0" xfId="0" applyFont="1" applyFill="1" applyBorder="1" applyAlignment="1">
      <alignment vertical="center" wrapText="1"/>
    </xf>
    <xf numFmtId="0" fontId="12" fillId="5" borderId="0" xfId="0" applyFont="1" applyFill="1" applyBorder="1" applyAlignment="1">
      <alignment horizontal="left" vertical="center" wrapText="1"/>
    </xf>
    <xf numFmtId="0" fontId="2" fillId="0" borderId="0" xfId="7" applyBorder="1"/>
    <xf numFmtId="0" fontId="54" fillId="5" borderId="13" xfId="7" applyFont="1" applyFill="1" applyBorder="1" applyAlignment="1">
      <alignment horizontal="center" vertical="center"/>
    </xf>
    <xf numFmtId="0" fontId="54" fillId="5" borderId="13" xfId="7" applyFont="1" applyFill="1" applyBorder="1" applyAlignment="1">
      <alignment horizontal="right" vertical="center"/>
    </xf>
    <xf numFmtId="0" fontId="54" fillId="5" borderId="13" xfId="7" applyFont="1" applyFill="1" applyBorder="1" applyAlignment="1">
      <alignment horizontal="right" vertical="center" wrapText="1"/>
    </xf>
    <xf numFmtId="4" fontId="64" fillId="0" borderId="13" xfId="7" applyNumberFormat="1" applyFont="1" applyFill="1" applyBorder="1" applyAlignment="1">
      <alignment vertical="center"/>
    </xf>
    <xf numFmtId="166" fontId="64" fillId="0" borderId="13" xfId="1" applyNumberFormat="1" applyFont="1" applyBorder="1" applyAlignment="1">
      <alignment vertical="center"/>
    </xf>
    <xf numFmtId="0" fontId="61" fillId="0" borderId="25" xfId="0" applyFont="1" applyBorder="1" applyAlignment="1">
      <alignment vertical="center"/>
    </xf>
    <xf numFmtId="166" fontId="61" fillId="0" borderId="25" xfId="1" applyNumberFormat="1" applyFont="1" applyBorder="1" applyAlignment="1">
      <alignment horizontal="right" vertical="center"/>
    </xf>
    <xf numFmtId="166" fontId="61" fillId="0" borderId="27" xfId="1" applyNumberFormat="1" applyFont="1" applyBorder="1" applyAlignment="1">
      <alignment vertical="center"/>
    </xf>
    <xf numFmtId="0" fontId="61" fillId="0" borderId="28" xfId="0" applyFont="1" applyBorder="1" applyAlignment="1">
      <alignment vertical="center"/>
    </xf>
    <xf numFmtId="166" fontId="61" fillId="0" borderId="28" xfId="1" applyNumberFormat="1" applyFont="1" applyBorder="1" applyAlignment="1">
      <alignment horizontal="right" vertical="center"/>
    </xf>
    <xf numFmtId="166" fontId="61" fillId="0" borderId="29" xfId="1" applyNumberFormat="1" applyFont="1" applyBorder="1" applyAlignment="1">
      <alignment vertical="center"/>
    </xf>
    <xf numFmtId="0" fontId="61" fillId="5" borderId="30" xfId="0" applyFont="1" applyFill="1" applyBorder="1" applyAlignment="1">
      <alignment vertical="center"/>
    </xf>
    <xf numFmtId="166" fontId="61" fillId="5" borderId="30" xfId="1" applyNumberFormat="1" applyFont="1" applyFill="1" applyBorder="1" applyAlignment="1">
      <alignment horizontal="right" vertical="center"/>
    </xf>
    <xf numFmtId="166" fontId="61" fillId="5" borderId="32" xfId="1" applyNumberFormat="1" applyFont="1" applyFill="1" applyBorder="1" applyAlignment="1">
      <alignment vertical="center"/>
    </xf>
    <xf numFmtId="0" fontId="59" fillId="0" borderId="13" xfId="0" applyFont="1" applyFill="1" applyBorder="1" applyAlignment="1">
      <alignment horizontal="center" vertical="center" wrapText="1"/>
    </xf>
    <xf numFmtId="166" fontId="64" fillId="0" borderId="13" xfId="1" applyNumberFormat="1" applyFont="1" applyBorder="1" applyAlignment="1">
      <alignment horizontal="center" vertical="center"/>
    </xf>
    <xf numFmtId="0" fontId="61" fillId="6" borderId="28" xfId="0" applyFont="1" applyFill="1" applyBorder="1" applyAlignment="1">
      <alignment vertical="center"/>
    </xf>
    <xf numFmtId="0" fontId="61" fillId="0" borderId="24" xfId="0" applyFont="1" applyBorder="1" applyAlignment="1">
      <alignment horizontal="right" vertical="center"/>
    </xf>
    <xf numFmtId="166" fontId="61" fillId="6" borderId="24" xfId="1" applyNumberFormat="1" applyFont="1" applyFill="1" applyBorder="1" applyAlignment="1">
      <alignment horizontal="right" vertical="center"/>
    </xf>
    <xf numFmtId="166" fontId="61" fillId="0" borderId="24" xfId="1" applyNumberFormat="1" applyFont="1" applyBorder="1" applyAlignment="1">
      <alignment horizontal="right" vertical="center"/>
    </xf>
    <xf numFmtId="0" fontId="12" fillId="0" borderId="0" xfId="0" applyFont="1" applyAlignment="1">
      <alignment vertical="center"/>
    </xf>
    <xf numFmtId="0" fontId="82" fillId="0" borderId="0" xfId="0" applyFont="1"/>
    <xf numFmtId="0" fontId="59" fillId="0" borderId="15" xfId="0" applyFont="1" applyBorder="1" applyAlignment="1">
      <alignment horizontal="center" vertical="center" wrapText="1"/>
    </xf>
    <xf numFmtId="0" fontId="54" fillId="0" borderId="15" xfId="0" applyFont="1" applyFill="1" applyBorder="1" applyAlignment="1">
      <alignment horizontal="center" vertical="center" wrapText="1"/>
    </xf>
    <xf numFmtId="4" fontId="61" fillId="7" borderId="0" xfId="67" applyNumberFormat="1" applyFont="1" applyFill="1" applyBorder="1" applyAlignment="1">
      <alignment horizontal="right" vertical="center" wrapText="1"/>
    </xf>
    <xf numFmtId="10" fontId="61" fillId="5" borderId="24" xfId="0" applyNumberFormat="1" applyFont="1" applyFill="1" applyBorder="1" applyAlignment="1">
      <alignment horizontal="right" vertical="center" wrapText="1"/>
    </xf>
    <xf numFmtId="179" fontId="61" fillId="4" borderId="24" xfId="1" applyNumberFormat="1" applyFont="1" applyFill="1" applyBorder="1" applyAlignment="1">
      <alignment horizontal="right" vertical="center" wrapText="1"/>
    </xf>
    <xf numFmtId="179" fontId="61" fillId="6" borderId="24" xfId="1" applyNumberFormat="1" applyFont="1" applyFill="1" applyBorder="1" applyAlignment="1">
      <alignment horizontal="right" vertical="center" wrapText="1"/>
    </xf>
    <xf numFmtId="0" fontId="61" fillId="4" borderId="25" xfId="0" applyFont="1" applyFill="1" applyBorder="1" applyAlignment="1">
      <alignment horizontal="left" vertical="center" wrapText="1"/>
    </xf>
    <xf numFmtId="43" fontId="61" fillId="4" borderId="26" xfId="0" applyNumberFormat="1" applyFont="1" applyFill="1" applyBorder="1" applyAlignment="1">
      <alignment horizontal="right" vertical="center" wrapText="1"/>
    </xf>
    <xf numFmtId="43" fontId="61" fillId="4" borderId="26" xfId="0" applyNumberFormat="1" applyFont="1" applyFill="1" applyBorder="1" applyAlignment="1">
      <alignment horizontal="right" vertical="center" wrapText="1" indent="4"/>
    </xf>
    <xf numFmtId="0" fontId="61" fillId="4" borderId="26" xfId="0" applyFont="1" applyFill="1" applyBorder="1" applyAlignment="1">
      <alignment horizontal="right" vertical="center" wrapText="1" indent="4"/>
    </xf>
    <xf numFmtId="43" fontId="61" fillId="4" borderId="27" xfId="0" applyNumberFormat="1" applyFont="1" applyFill="1" applyBorder="1" applyAlignment="1">
      <alignment horizontal="left" vertical="center" wrapText="1" indent="2"/>
    </xf>
    <xf numFmtId="17" fontId="61" fillId="5" borderId="26" xfId="0" applyNumberFormat="1" applyFont="1" applyFill="1" applyBorder="1" applyAlignment="1">
      <alignment horizontal="center" vertical="center" wrapText="1"/>
    </xf>
    <xf numFmtId="0" fontId="61" fillId="0" borderId="0" xfId="0" applyFont="1" applyBorder="1" applyAlignment="1">
      <alignment horizontal="left" vertical="center" wrapText="1"/>
    </xf>
    <xf numFmtId="0" fontId="12" fillId="0" borderId="0" xfId="0" applyFont="1" applyFill="1" applyBorder="1" applyAlignment="1">
      <alignment horizontal="left" vertical="center" wrapText="1"/>
    </xf>
    <xf numFmtId="43" fontId="61" fillId="0" borderId="24" xfId="0" applyNumberFormat="1" applyFont="1" applyFill="1" applyBorder="1" applyAlignment="1">
      <alignment horizontal="center" vertical="center" wrapText="1"/>
    </xf>
    <xf numFmtId="0" fontId="61" fillId="5" borderId="28" xfId="0" applyFont="1" applyFill="1" applyBorder="1" applyAlignment="1">
      <alignment vertical="center" wrapText="1"/>
    </xf>
    <xf numFmtId="0" fontId="61" fillId="0" borderId="24" xfId="0" applyFont="1" applyFill="1" applyBorder="1" applyAlignment="1">
      <alignment horizontal="center" vertical="center" wrapText="1"/>
    </xf>
    <xf numFmtId="0" fontId="61" fillId="34" borderId="24" xfId="0" applyFont="1" applyFill="1" applyBorder="1" applyAlignment="1">
      <alignment vertical="center" wrapText="1"/>
    </xf>
    <xf numFmtId="0" fontId="61" fillId="0" borderId="28" xfId="0" applyFont="1" applyFill="1" applyBorder="1" applyAlignment="1">
      <alignment vertical="center" wrapText="1"/>
    </xf>
    <xf numFmtId="167" fontId="61" fillId="0" borderId="24" xfId="0" applyNumberFormat="1" applyFont="1" applyFill="1" applyBorder="1" applyAlignment="1">
      <alignment horizontal="center" vertical="center" wrapText="1"/>
    </xf>
    <xf numFmtId="10" fontId="61" fillId="0" borderId="29" xfId="2" applyNumberFormat="1" applyFont="1" applyFill="1" applyBorder="1" applyAlignment="1">
      <alignment horizontal="right" vertical="center" wrapText="1"/>
    </xf>
    <xf numFmtId="0" fontId="61" fillId="34" borderId="0" xfId="0" applyFont="1" applyFill="1" applyBorder="1" applyAlignment="1">
      <alignment vertical="center" wrapText="1"/>
    </xf>
    <xf numFmtId="49" fontId="61" fillId="5" borderId="24" xfId="0" applyNumberFormat="1" applyFont="1" applyFill="1" applyBorder="1" applyAlignment="1">
      <alignment horizontal="right" vertical="center" wrapText="1"/>
    </xf>
    <xf numFmtId="49" fontId="61" fillId="5" borderId="29" xfId="0" applyNumberFormat="1" applyFont="1" applyFill="1" applyBorder="1" applyAlignment="1">
      <alignment horizontal="right" vertical="center" wrapText="1"/>
    </xf>
    <xf numFmtId="4" fontId="61" fillId="33" borderId="24" xfId="0" applyNumberFormat="1" applyFont="1" applyFill="1" applyBorder="1" applyAlignment="1">
      <alignment horizontal="right" vertical="center" wrapText="1"/>
    </xf>
    <xf numFmtId="0" fontId="61" fillId="33" borderId="24" xfId="0" applyFont="1" applyFill="1" applyBorder="1" applyAlignment="1">
      <alignment vertical="center" wrapText="1"/>
    </xf>
    <xf numFmtId="0" fontId="61" fillId="33" borderId="53" xfId="0" applyFont="1" applyFill="1" applyBorder="1" applyAlignment="1">
      <alignment vertical="center" wrapText="1"/>
    </xf>
    <xf numFmtId="0" fontId="61" fillId="33" borderId="46" xfId="0" applyFont="1" applyFill="1" applyBorder="1" applyAlignment="1">
      <alignment horizontal="left" vertical="center" wrapText="1"/>
    </xf>
    <xf numFmtId="0" fontId="61" fillId="6" borderId="26" xfId="0" applyFont="1" applyFill="1" applyBorder="1" applyAlignment="1">
      <alignment horizontal="left" vertical="center" wrapText="1"/>
    </xf>
    <xf numFmtId="181" fontId="61" fillId="6" borderId="26" xfId="0" applyNumberFormat="1" applyFont="1" applyFill="1" applyBorder="1" applyAlignment="1">
      <alignment horizontal="right" vertical="center" wrapText="1"/>
    </xf>
    <xf numFmtId="10" fontId="61" fillId="6" borderId="0" xfId="2" applyNumberFormat="1" applyFont="1" applyFill="1" applyBorder="1" applyAlignment="1">
      <alignment horizontal="right" vertical="center"/>
    </xf>
    <xf numFmtId="0" fontId="61" fillId="3" borderId="28" xfId="0" applyFont="1" applyFill="1" applyBorder="1" applyAlignment="1">
      <alignment horizontal="left" vertical="center" wrapText="1"/>
    </xf>
    <xf numFmtId="0" fontId="65" fillId="5" borderId="0" xfId="0" applyFont="1" applyFill="1"/>
    <xf numFmtId="0" fontId="66" fillId="33" borderId="0" xfId="0" applyFont="1" applyFill="1" applyAlignment="1">
      <alignment horizontal="left" vertical="center"/>
    </xf>
    <xf numFmtId="2" fontId="61" fillId="3" borderId="29" xfId="2" applyNumberFormat="1" applyFont="1" applyFill="1" applyBorder="1" applyAlignment="1">
      <alignment horizontal="right" vertical="center" wrapText="1"/>
    </xf>
    <xf numFmtId="0" fontId="61" fillId="3" borderId="29" xfId="0" applyFont="1" applyFill="1" applyBorder="1" applyAlignment="1">
      <alignment horizontal="center" vertical="center" wrapText="1"/>
    </xf>
    <xf numFmtId="2" fontId="61" fillId="5" borderId="0" xfId="1" applyNumberFormat="1" applyFont="1" applyFill="1" applyBorder="1" applyAlignment="1">
      <alignment horizontal="center" vertical="center" wrapText="1"/>
    </xf>
    <xf numFmtId="0" fontId="61" fillId="3" borderId="28" xfId="0" applyFont="1" applyFill="1" applyBorder="1" applyAlignment="1">
      <alignment horizontal="right" vertical="center" wrapText="1" indent="2"/>
    </xf>
    <xf numFmtId="43" fontId="61" fillId="5" borderId="24" xfId="0" quotePrefix="1" applyNumberFormat="1" applyFont="1" applyFill="1" applyBorder="1" applyAlignment="1">
      <alignment horizontal="center" vertical="center" wrapText="1"/>
    </xf>
    <xf numFmtId="43" fontId="61" fillId="5" borderId="15" xfId="1" applyFont="1" applyFill="1" applyBorder="1" applyAlignment="1">
      <alignment horizontal="right" vertical="center" wrapText="1"/>
    </xf>
    <xf numFmtId="0" fontId="61" fillId="33" borderId="24" xfId="0" applyFont="1" applyFill="1" applyBorder="1" applyAlignment="1">
      <alignment horizontal="right" vertical="center" wrapText="1" indent="2"/>
    </xf>
    <xf numFmtId="2" fontId="61" fillId="33" borderId="24" xfId="0" applyNumberFormat="1" applyFont="1" applyFill="1" applyBorder="1" applyAlignment="1">
      <alignment horizontal="center" vertical="center" wrapText="1"/>
    </xf>
    <xf numFmtId="164" fontId="61" fillId="33" borderId="24" xfId="0" applyNumberFormat="1" applyFont="1" applyFill="1" applyBorder="1" applyAlignment="1">
      <alignment horizontal="right" vertical="center" wrapText="1"/>
    </xf>
    <xf numFmtId="17" fontId="61" fillId="33" borderId="29" xfId="0" quotePrefix="1" applyNumberFormat="1" applyFont="1" applyFill="1" applyBorder="1" applyAlignment="1">
      <alignment horizontal="right" vertical="center" wrapText="1"/>
    </xf>
    <xf numFmtId="0" fontId="61" fillId="5" borderId="0" xfId="0" applyFont="1" applyFill="1" applyBorder="1" applyAlignment="1">
      <alignment horizontal="left" vertical="center"/>
    </xf>
    <xf numFmtId="182" fontId="61" fillId="0" borderId="0" xfId="0" applyNumberFormat="1" applyFont="1" applyFill="1" applyBorder="1" applyAlignment="1">
      <alignment horizontal="right" vertical="center" wrapText="1"/>
    </xf>
    <xf numFmtId="2" fontId="61" fillId="5" borderId="31" xfId="0" applyNumberFormat="1" applyFont="1" applyFill="1" applyBorder="1" applyAlignment="1">
      <alignment horizontal="right" vertical="center" wrapText="1"/>
    </xf>
    <xf numFmtId="0" fontId="61" fillId="5" borderId="28" xfId="0" applyFont="1" applyFill="1" applyBorder="1" applyAlignment="1">
      <alignment horizontal="right" vertical="center"/>
    </xf>
    <xf numFmtId="0" fontId="61" fillId="31" borderId="23" xfId="0" applyFont="1" applyFill="1" applyBorder="1" applyAlignment="1">
      <alignment horizontal="right" vertical="center" wrapText="1"/>
    </xf>
    <xf numFmtId="174" fontId="61" fillId="31" borderId="0" xfId="69" applyFont="1" applyFill="1" applyBorder="1" applyAlignment="1" applyProtection="1">
      <alignment horizontal="right" vertical="center" wrapText="1"/>
    </xf>
    <xf numFmtId="174" fontId="61" fillId="31" borderId="17" xfId="69" applyFont="1" applyFill="1" applyBorder="1" applyAlignment="1" applyProtection="1">
      <alignment horizontal="right" vertical="center" wrapText="1"/>
    </xf>
    <xf numFmtId="0" fontId="61" fillId="5" borderId="23" xfId="0" applyFont="1" applyFill="1" applyBorder="1" applyAlignment="1">
      <alignment horizontal="right" vertical="center" wrapText="1"/>
    </xf>
    <xf numFmtId="43" fontId="61" fillId="5" borderId="0" xfId="67" applyFont="1" applyFill="1" applyBorder="1" applyAlignment="1">
      <alignment horizontal="right" vertical="center" wrapText="1"/>
    </xf>
    <xf numFmtId="43" fontId="61" fillId="5" borderId="17" xfId="67" applyFont="1" applyFill="1" applyBorder="1" applyAlignment="1">
      <alignment horizontal="right" vertical="center" wrapText="1"/>
    </xf>
    <xf numFmtId="43" fontId="61" fillId="5" borderId="23" xfId="67" applyFont="1" applyFill="1" applyBorder="1" applyAlignment="1">
      <alignment horizontal="right" vertical="center" wrapText="1"/>
    </xf>
    <xf numFmtId="0" fontId="61" fillId="5" borderId="42" xfId="0" applyFont="1" applyFill="1" applyBorder="1" applyAlignment="1">
      <alignment horizontal="right" vertical="center" wrapText="1"/>
    </xf>
    <xf numFmtId="43" fontId="61" fillId="5" borderId="28" xfId="64" applyFont="1" applyFill="1" applyBorder="1" applyAlignment="1">
      <alignment horizontal="right" vertical="center" wrapText="1"/>
    </xf>
    <xf numFmtId="174" fontId="61" fillId="5" borderId="29" xfId="69" applyFont="1" applyFill="1" applyBorder="1" applyAlignment="1" applyProtection="1">
      <alignment horizontal="right" vertical="center" wrapText="1"/>
    </xf>
    <xf numFmtId="174" fontId="61" fillId="5" borderId="54" xfId="69" applyFont="1" applyFill="1" applyBorder="1" applyAlignment="1" applyProtection="1">
      <alignment horizontal="right" vertical="center" wrapText="1"/>
    </xf>
    <xf numFmtId="174" fontId="61" fillId="5" borderId="24" xfId="69" applyFont="1" applyFill="1" applyBorder="1" applyAlignment="1" applyProtection="1">
      <alignment horizontal="right" vertical="center" wrapText="1"/>
    </xf>
    <xf numFmtId="174" fontId="61" fillId="5" borderId="28" xfId="69" applyFont="1" applyFill="1" applyBorder="1" applyAlignment="1" applyProtection="1">
      <alignment horizontal="right" vertical="center" wrapText="1"/>
    </xf>
    <xf numFmtId="43" fontId="61" fillId="5" borderId="17" xfId="64" applyFont="1" applyFill="1" applyBorder="1" applyAlignment="1">
      <alignment horizontal="right" vertical="center" wrapText="1"/>
    </xf>
    <xf numFmtId="0" fontId="61" fillId="7" borderId="21" xfId="8" applyFont="1" applyFill="1" applyBorder="1" applyAlignment="1">
      <alignment horizontal="left" vertical="center" wrapText="1"/>
    </xf>
    <xf numFmtId="2" fontId="61" fillId="0" borderId="21" xfId="67" applyNumberFormat="1" applyFont="1" applyBorder="1" applyAlignment="1">
      <alignment horizontal="right" vertical="center" wrapText="1"/>
    </xf>
    <xf numFmtId="43" fontId="61" fillId="41" borderId="26" xfId="67" applyFont="1" applyFill="1" applyBorder="1" applyAlignment="1" applyProtection="1">
      <alignment horizontal="right" vertical="center" wrapText="1"/>
    </xf>
    <xf numFmtId="43" fontId="61" fillId="41" borderId="48" xfId="67" applyFont="1" applyFill="1" applyBorder="1" applyAlignment="1" applyProtection="1">
      <alignment horizontal="center" vertical="center" wrapText="1"/>
    </xf>
    <xf numFmtId="43" fontId="61" fillId="41" borderId="14" xfId="67" applyFont="1" applyFill="1" applyBorder="1" applyAlignment="1" applyProtection="1">
      <alignment horizontal="center" vertical="center" wrapText="1"/>
    </xf>
    <xf numFmtId="0" fontId="61" fillId="0" borderId="23" xfId="8" applyFont="1" applyBorder="1" applyAlignment="1">
      <alignment horizontal="left" vertical="center" wrapText="1"/>
    </xf>
    <xf numFmtId="4" fontId="61" fillId="5" borderId="0" xfId="66" applyNumberFormat="1" applyFont="1" applyFill="1" applyAlignment="1">
      <alignment horizontal="right" vertical="center" wrapText="1"/>
    </xf>
    <xf numFmtId="43" fontId="61" fillId="41" borderId="24" xfId="67" applyFont="1" applyFill="1" applyBorder="1" applyAlignment="1" applyProtection="1">
      <alignment horizontal="center" vertical="center" wrapText="1"/>
    </xf>
    <xf numFmtId="171" fontId="61" fillId="2" borderId="23" xfId="67" applyNumberFormat="1" applyFont="1" applyFill="1" applyBorder="1" applyAlignment="1">
      <alignment horizontal="right" vertical="center" wrapText="1"/>
    </xf>
    <xf numFmtId="43" fontId="61" fillId="41" borderId="42" xfId="67" applyFont="1" applyFill="1" applyBorder="1" applyAlignment="1" applyProtection="1">
      <alignment horizontal="center" vertical="center" wrapText="1"/>
    </xf>
    <xf numFmtId="0" fontId="61" fillId="2" borderId="23" xfId="8" applyFont="1" applyFill="1" applyBorder="1" applyAlignment="1">
      <alignment horizontal="left" vertical="center" wrapText="1"/>
    </xf>
    <xf numFmtId="43" fontId="61" fillId="42" borderId="24" xfId="67" applyFont="1" applyFill="1" applyBorder="1" applyAlignment="1" applyProtection="1">
      <alignment horizontal="center" vertical="center" wrapText="1"/>
    </xf>
    <xf numFmtId="43" fontId="61" fillId="42" borderId="42" xfId="67" applyFont="1" applyFill="1" applyBorder="1" applyAlignment="1" applyProtection="1">
      <alignment horizontal="center" vertical="center" wrapText="1"/>
    </xf>
    <xf numFmtId="43" fontId="61" fillId="41" borderId="0" xfId="67" applyFont="1" applyFill="1" applyBorder="1" applyAlignment="1" applyProtection="1">
      <alignment horizontal="center" vertical="center" wrapText="1"/>
    </xf>
    <xf numFmtId="43" fontId="61" fillId="40" borderId="24" xfId="67" applyFont="1" applyFill="1" applyBorder="1" applyAlignment="1" applyProtection="1">
      <alignment horizontal="right" vertical="center" wrapText="1"/>
    </xf>
    <xf numFmtId="43" fontId="61" fillId="40" borderId="42" xfId="67" applyFont="1" applyFill="1" applyBorder="1" applyAlignment="1" applyProtection="1">
      <alignment horizontal="right" vertical="center" wrapText="1"/>
    </xf>
    <xf numFmtId="43" fontId="61" fillId="41" borderId="24" xfId="67" applyFont="1" applyFill="1" applyBorder="1" applyAlignment="1" applyProtection="1">
      <alignment horizontal="right" vertical="center" wrapText="1"/>
    </xf>
    <xf numFmtId="0" fontId="61" fillId="43" borderId="23" xfId="8" applyFont="1" applyFill="1" applyBorder="1" applyAlignment="1">
      <alignment horizontal="left" vertical="center" wrapText="1"/>
    </xf>
    <xf numFmtId="43" fontId="61" fillId="32" borderId="0" xfId="67" applyFont="1" applyFill="1" applyBorder="1" applyAlignment="1" applyProtection="1">
      <alignment horizontal="center" vertical="center" wrapText="1"/>
    </xf>
    <xf numFmtId="0" fontId="61" fillId="6" borderId="23" xfId="8" applyFont="1" applyFill="1" applyBorder="1" applyAlignment="1">
      <alignment horizontal="left" vertical="center" wrapText="1"/>
    </xf>
    <xf numFmtId="43" fontId="61" fillId="42" borderId="42" xfId="67" applyFont="1" applyFill="1" applyBorder="1" applyAlignment="1" applyProtection="1">
      <alignment horizontal="right" vertical="center" wrapText="1"/>
    </xf>
    <xf numFmtId="43" fontId="61" fillId="41" borderId="42" xfId="67" applyFont="1" applyFill="1" applyBorder="1" applyAlignment="1" applyProtection="1">
      <alignment horizontal="right" vertical="center" wrapText="1"/>
    </xf>
    <xf numFmtId="0" fontId="61" fillId="5" borderId="22" xfId="8" applyFont="1" applyFill="1" applyBorder="1" applyAlignment="1">
      <alignment horizontal="left" vertical="center" wrapText="1"/>
    </xf>
    <xf numFmtId="4" fontId="61" fillId="5" borderId="15" xfId="66" applyNumberFormat="1" applyFont="1" applyFill="1" applyBorder="1" applyAlignment="1">
      <alignment horizontal="right" vertical="center" wrapText="1"/>
    </xf>
    <xf numFmtId="4" fontId="61" fillId="5" borderId="15" xfId="67" applyNumberFormat="1" applyFont="1" applyFill="1" applyBorder="1" applyAlignment="1">
      <alignment horizontal="right" vertical="center" wrapText="1"/>
    </xf>
    <xf numFmtId="43" fontId="61" fillId="40" borderId="30" xfId="67" applyFont="1" applyFill="1" applyBorder="1" applyAlignment="1" applyProtection="1">
      <alignment horizontal="right" vertical="center" wrapText="1"/>
    </xf>
    <xf numFmtId="43" fontId="61" fillId="41" borderId="43" xfId="67" applyFont="1" applyFill="1" applyBorder="1" applyAlignment="1" applyProtection="1">
      <alignment horizontal="right" vertical="center" wrapText="1"/>
    </xf>
    <xf numFmtId="43" fontId="61" fillId="41" borderId="15" xfId="67" applyFont="1" applyFill="1" applyBorder="1" applyAlignment="1" applyProtection="1">
      <alignment horizontal="center" vertical="center" wrapText="1"/>
    </xf>
    <xf numFmtId="4" fontId="61" fillId="5" borderId="22" xfId="66" applyNumberFormat="1" applyFont="1" applyFill="1" applyBorder="1" applyAlignment="1">
      <alignment horizontal="right" vertical="center" wrapText="1"/>
    </xf>
    <xf numFmtId="0" fontId="61" fillId="6" borderId="0" xfId="7" applyFont="1" applyFill="1" applyBorder="1" applyAlignment="1">
      <alignment horizontal="center" vertical="center"/>
    </xf>
    <xf numFmtId="0" fontId="61" fillId="5" borderId="0" xfId="7" applyFont="1" applyFill="1" applyBorder="1" applyAlignment="1">
      <alignment horizontal="center" vertical="center"/>
    </xf>
    <xf numFmtId="0" fontId="61" fillId="6" borderId="49" xfId="7" applyFont="1" applyFill="1" applyBorder="1" applyAlignment="1">
      <alignment horizontal="center" vertical="center"/>
    </xf>
    <xf numFmtId="0" fontId="61" fillId="5" borderId="28" xfId="7" applyFont="1" applyFill="1" applyBorder="1" applyAlignment="1">
      <alignment vertical="center"/>
    </xf>
    <xf numFmtId="43" fontId="61" fillId="5" borderId="28" xfId="7" applyNumberFormat="1" applyFont="1" applyFill="1" applyBorder="1" applyAlignment="1">
      <alignment horizontal="right" vertical="center"/>
    </xf>
    <xf numFmtId="0" fontId="61" fillId="5" borderId="24" xfId="7" applyFont="1" applyFill="1" applyBorder="1" applyAlignment="1">
      <alignment horizontal="right" vertical="center"/>
    </xf>
    <xf numFmtId="2" fontId="61" fillId="5" borderId="24" xfId="7" applyNumberFormat="1" applyFont="1" applyFill="1" applyBorder="1" applyAlignment="1">
      <alignment horizontal="right" vertical="center"/>
    </xf>
    <xf numFmtId="0" fontId="61" fillId="5" borderId="0" xfId="7" applyFont="1" applyFill="1" applyBorder="1" applyAlignment="1">
      <alignment vertical="center"/>
    </xf>
    <xf numFmtId="0" fontId="61" fillId="5" borderId="0" xfId="7" applyFont="1" applyFill="1" applyBorder="1" applyAlignment="1">
      <alignment horizontal="right" vertical="center"/>
    </xf>
    <xf numFmtId="167" fontId="61" fillId="5" borderId="0" xfId="0" applyNumberFormat="1" applyFont="1" applyFill="1" applyBorder="1" applyAlignment="1">
      <alignment horizontal="right" vertical="center" wrapText="1"/>
    </xf>
    <xf numFmtId="2" fontId="61" fillId="33" borderId="24" xfId="7" applyNumberFormat="1" applyFont="1" applyFill="1" applyBorder="1" applyAlignment="1">
      <alignment horizontal="right" vertical="center"/>
    </xf>
    <xf numFmtId="10" fontId="61" fillId="5" borderId="0" xfId="7" applyNumberFormat="1" applyFont="1" applyFill="1" applyBorder="1" applyAlignment="1">
      <alignment horizontal="right" vertical="center" wrapText="1"/>
    </xf>
    <xf numFmtId="10" fontId="61" fillId="5" borderId="0" xfId="2" applyNumberFormat="1" applyFont="1" applyFill="1" applyBorder="1" applyAlignment="1">
      <alignment horizontal="right" vertical="center" wrapText="1"/>
    </xf>
    <xf numFmtId="0" fontId="61" fillId="33" borderId="0" xfId="7" applyFont="1" applyFill="1" applyBorder="1" applyAlignment="1">
      <alignment vertical="center"/>
    </xf>
    <xf numFmtId="0" fontId="61" fillId="33" borderId="0" xfId="7" applyFont="1" applyFill="1" applyBorder="1" applyAlignment="1">
      <alignment horizontal="right" vertical="center"/>
    </xf>
    <xf numFmtId="167" fontId="61" fillId="33" borderId="0" xfId="0" applyNumberFormat="1" applyFont="1" applyFill="1" applyBorder="1" applyAlignment="1">
      <alignment horizontal="right" vertical="center" wrapText="1"/>
    </xf>
    <xf numFmtId="2" fontId="61" fillId="33" borderId="0" xfId="7" applyNumberFormat="1" applyFont="1" applyFill="1" applyBorder="1" applyAlignment="1">
      <alignment horizontal="right" vertical="center" wrapText="1"/>
    </xf>
    <xf numFmtId="0" fontId="61" fillId="33" borderId="15" xfId="7" applyFont="1" applyFill="1" applyBorder="1" applyAlignment="1">
      <alignment vertical="center"/>
    </xf>
    <xf numFmtId="0" fontId="61" fillId="33" borderId="14" xfId="7" applyFont="1" applyFill="1" applyBorder="1" applyAlignment="1">
      <alignment vertical="center"/>
    </xf>
    <xf numFmtId="0" fontId="61" fillId="33" borderId="14" xfId="7" applyFont="1" applyFill="1" applyBorder="1" applyAlignment="1">
      <alignment horizontal="right" vertical="center"/>
    </xf>
    <xf numFmtId="167" fontId="61" fillId="33" borderId="14" xfId="0" applyNumberFormat="1" applyFont="1" applyFill="1" applyBorder="1" applyAlignment="1">
      <alignment horizontal="right" vertical="center" wrapText="1"/>
    </xf>
    <xf numFmtId="0" fontId="61" fillId="33" borderId="15" xfId="7" applyFont="1" applyFill="1" applyBorder="1" applyAlignment="1">
      <alignment horizontal="right" vertical="center"/>
    </xf>
    <xf numFmtId="167" fontId="61" fillId="33" borderId="15" xfId="0" applyNumberFormat="1" applyFont="1" applyFill="1" applyBorder="1" applyAlignment="1">
      <alignment horizontal="right" vertical="center" wrapText="1"/>
    </xf>
    <xf numFmtId="2" fontId="61" fillId="5" borderId="0" xfId="7" applyNumberFormat="1" applyFont="1" applyFill="1" applyBorder="1" applyAlignment="1">
      <alignment horizontal="right" vertical="center" wrapText="1"/>
    </xf>
    <xf numFmtId="0" fontId="61" fillId="5" borderId="14" xfId="7" applyFont="1" applyFill="1" applyBorder="1" applyAlignment="1">
      <alignment vertical="center"/>
    </xf>
    <xf numFmtId="0" fontId="61" fillId="5" borderId="14" xfId="7" applyFont="1" applyFill="1" applyBorder="1" applyAlignment="1">
      <alignment horizontal="right" vertical="center"/>
    </xf>
    <xf numFmtId="167" fontId="61" fillId="5" borderId="14" xfId="0" applyNumberFormat="1" applyFont="1" applyFill="1" applyBorder="1" applyAlignment="1">
      <alignment horizontal="right" vertical="center" wrapText="1"/>
    </xf>
    <xf numFmtId="2" fontId="61" fillId="33" borderId="14" xfId="7" applyNumberFormat="1" applyFont="1" applyFill="1" applyBorder="1" applyAlignment="1">
      <alignment horizontal="right" vertical="center" wrapText="1"/>
    </xf>
    <xf numFmtId="2" fontId="61" fillId="33" borderId="15" xfId="7" applyNumberFormat="1" applyFont="1" applyFill="1" applyBorder="1" applyAlignment="1">
      <alignment horizontal="right" vertical="center" wrapText="1"/>
    </xf>
    <xf numFmtId="2" fontId="61" fillId="5" borderId="14" xfId="7" applyNumberFormat="1" applyFont="1" applyFill="1" applyBorder="1" applyAlignment="1">
      <alignment horizontal="right" vertical="center" wrapText="1"/>
    </xf>
    <xf numFmtId="10" fontId="61" fillId="5" borderId="14" xfId="7" applyNumberFormat="1" applyFont="1" applyFill="1" applyBorder="1" applyAlignment="1">
      <alignment horizontal="right" vertical="center" wrapText="1"/>
    </xf>
    <xf numFmtId="164" fontId="4" fillId="0" borderId="0" xfId="3" applyNumberFormat="1" applyFont="1" applyBorder="1" applyAlignment="1">
      <alignment horizontal="right"/>
    </xf>
    <xf numFmtId="0" fontId="13" fillId="0" borderId="0" xfId="7" applyFont="1" applyAlignment="1">
      <alignment horizontal="right" vertical="center"/>
    </xf>
    <xf numFmtId="4" fontId="61" fillId="6" borderId="0" xfId="7" applyNumberFormat="1" applyFont="1" applyFill="1" applyBorder="1" applyAlignment="1">
      <alignment horizontal="right" vertical="center"/>
    </xf>
    <xf numFmtId="4" fontId="61" fillId="5" borderId="0" xfId="7" applyNumberFormat="1" applyFont="1" applyFill="1" applyBorder="1" applyAlignment="1">
      <alignment horizontal="right" vertical="center"/>
    </xf>
    <xf numFmtId="4" fontId="64" fillId="0" borderId="13" xfId="7" applyNumberFormat="1" applyFont="1" applyFill="1" applyBorder="1" applyAlignment="1">
      <alignment horizontal="right" vertical="center"/>
    </xf>
    <xf numFmtId="0" fontId="48" fillId="0" borderId="0" xfId="0" applyFont="1" applyFill="1" applyBorder="1" applyAlignment="1">
      <alignment horizontal="right" vertical="center" wrapText="1"/>
    </xf>
    <xf numFmtId="169" fontId="61" fillId="5" borderId="24" xfId="0" applyNumberFormat="1" applyFont="1" applyFill="1" applyBorder="1" applyAlignment="1">
      <alignment horizontal="right" vertical="center" wrapText="1"/>
    </xf>
    <xf numFmtId="2" fontId="61" fillId="43" borderId="24" xfId="0" applyNumberFormat="1" applyFont="1" applyFill="1" applyBorder="1" applyAlignment="1">
      <alignment horizontal="right" vertical="center" wrapText="1"/>
    </xf>
    <xf numFmtId="10" fontId="61" fillId="6" borderId="29" xfId="2" applyNumberFormat="1" applyFont="1" applyFill="1" applyBorder="1" applyAlignment="1">
      <alignment horizontal="right" vertical="center" wrapText="1"/>
    </xf>
    <xf numFmtId="169" fontId="61" fillId="5" borderId="15" xfId="0" applyNumberFormat="1" applyFont="1" applyFill="1" applyBorder="1" applyAlignment="1">
      <alignment horizontal="right" vertical="center" wrapText="1"/>
    </xf>
    <xf numFmtId="169" fontId="61" fillId="5" borderId="0" xfId="0" applyNumberFormat="1" applyFont="1" applyFill="1" applyBorder="1" applyAlignment="1">
      <alignment horizontal="right" vertical="center" wrapText="1"/>
    </xf>
    <xf numFmtId="2" fontId="61" fillId="5" borderId="0" xfId="0" applyNumberFormat="1" applyFont="1" applyFill="1" applyBorder="1" applyAlignment="1">
      <alignment horizontal="right" vertical="center" wrapText="1"/>
    </xf>
    <xf numFmtId="2" fontId="61" fillId="6" borderId="32" xfId="2" applyNumberFormat="1" applyFont="1" applyFill="1" applyBorder="1" applyAlignment="1">
      <alignment horizontal="right" vertical="center" wrapText="1"/>
    </xf>
    <xf numFmtId="10" fontId="61" fillId="6" borderId="32" xfId="2" applyNumberFormat="1" applyFont="1" applyFill="1" applyBorder="1" applyAlignment="1">
      <alignment horizontal="right" vertical="center" wrapText="1"/>
    </xf>
    <xf numFmtId="169" fontId="61" fillId="6" borderId="31" xfId="0" applyNumberFormat="1" applyFont="1" applyFill="1" applyBorder="1" applyAlignment="1">
      <alignment horizontal="right" vertical="center" wrapText="1"/>
    </xf>
    <xf numFmtId="43" fontId="61" fillId="6" borderId="31" xfId="0" applyNumberFormat="1" applyFont="1" applyFill="1" applyBorder="1" applyAlignment="1">
      <alignment horizontal="right" vertical="center" wrapText="1"/>
    </xf>
    <xf numFmtId="170" fontId="61" fillId="5" borderId="26" xfId="0" applyNumberFormat="1" applyFont="1" applyFill="1" applyBorder="1" applyAlignment="1">
      <alignment horizontal="right" vertical="center" wrapText="1"/>
    </xf>
    <xf numFmtId="170" fontId="61" fillId="6" borderId="24" xfId="0" applyNumberFormat="1" applyFont="1" applyFill="1" applyBorder="1" applyAlignment="1">
      <alignment horizontal="right" vertical="center" wrapText="1"/>
    </xf>
    <xf numFmtId="170" fontId="61" fillId="5" borderId="24" xfId="0" applyNumberFormat="1" applyFont="1" applyFill="1" applyBorder="1" applyAlignment="1">
      <alignment horizontal="right" vertical="center" wrapText="1"/>
    </xf>
    <xf numFmtId="170" fontId="61" fillId="6" borderId="31" xfId="0" applyNumberFormat="1" applyFont="1" applyFill="1" applyBorder="1" applyAlignment="1">
      <alignment horizontal="right" vertical="center" wrapText="1"/>
    </xf>
    <xf numFmtId="170" fontId="61" fillId="6" borderId="31" xfId="0" applyNumberFormat="1" applyFont="1" applyFill="1" applyBorder="1" applyAlignment="1">
      <alignment horizontal="center" vertical="center" wrapText="1"/>
    </xf>
    <xf numFmtId="180" fontId="61" fillId="5" borderId="24" xfId="0" applyNumberFormat="1" applyFont="1" applyFill="1" applyBorder="1" applyAlignment="1">
      <alignment horizontal="right" vertical="center" wrapText="1"/>
    </xf>
    <xf numFmtId="170" fontId="61" fillId="5" borderId="28" xfId="0" applyNumberFormat="1" applyFont="1" applyFill="1" applyBorder="1" applyAlignment="1">
      <alignment horizontal="center" vertical="center" wrapText="1"/>
    </xf>
    <xf numFmtId="0" fontId="61" fillId="5" borderId="30" xfId="0" applyFont="1" applyFill="1" applyBorder="1" applyAlignment="1">
      <alignment horizontal="center" vertical="center" wrapText="1"/>
    </xf>
    <xf numFmtId="2" fontId="61" fillId="6" borderId="31" xfId="0" applyNumberFormat="1" applyFont="1" applyFill="1" applyBorder="1" applyAlignment="1">
      <alignment horizontal="right" vertical="center" wrapText="1"/>
    </xf>
    <xf numFmtId="170" fontId="61" fillId="5" borderId="31" xfId="0" applyNumberFormat="1" applyFont="1" applyFill="1" applyBorder="1" applyAlignment="1">
      <alignment horizontal="right" vertical="center" wrapText="1"/>
    </xf>
    <xf numFmtId="0" fontId="61" fillId="5" borderId="31" xfId="0" applyFont="1" applyFill="1" applyBorder="1" applyAlignment="1">
      <alignment horizontal="center" vertical="center" wrapText="1"/>
    </xf>
    <xf numFmtId="10" fontId="61" fillId="5" borderId="32" xfId="2" applyNumberFormat="1" applyFont="1" applyFill="1" applyBorder="1" applyAlignment="1">
      <alignment horizontal="right" vertical="center" wrapText="1"/>
    </xf>
    <xf numFmtId="2" fontId="61" fillId="5" borderId="24" xfId="0" quotePrefix="1" applyNumberFormat="1" applyFont="1" applyFill="1" applyBorder="1" applyAlignment="1">
      <alignment horizontal="right" vertical="center" wrapText="1"/>
    </xf>
    <xf numFmtId="0" fontId="12" fillId="5" borderId="0" xfId="8" applyFont="1" applyFill="1" applyBorder="1" applyAlignment="1">
      <alignment vertical="center" wrapText="1"/>
    </xf>
    <xf numFmtId="0" fontId="12" fillId="0" borderId="0" xfId="0" applyFont="1" applyBorder="1" applyAlignment="1">
      <alignment vertical="center" wrapText="1"/>
    </xf>
    <xf numFmtId="43" fontId="61" fillId="33" borderId="11" xfId="7" applyNumberFormat="1" applyFont="1" applyFill="1" applyBorder="1" applyAlignment="1">
      <alignment horizontal="right" vertical="center"/>
    </xf>
    <xf numFmtId="0" fontId="61" fillId="33" borderId="11" xfId="7" applyFont="1" applyFill="1" applyBorder="1" applyAlignment="1">
      <alignment horizontal="right" vertical="center"/>
    </xf>
    <xf numFmtId="167" fontId="61" fillId="33" borderId="11" xfId="0" applyNumberFormat="1" applyFont="1" applyFill="1" applyBorder="1" applyAlignment="1">
      <alignment horizontal="right" vertical="center" wrapText="1"/>
    </xf>
    <xf numFmtId="167" fontId="61" fillId="33" borderId="36" xfId="0" applyNumberFormat="1" applyFont="1" applyFill="1" applyBorder="1" applyAlignment="1">
      <alignment horizontal="right" vertical="center" wrapText="1"/>
    </xf>
    <xf numFmtId="43" fontId="61" fillId="33" borderId="20" xfId="7" applyNumberFormat="1" applyFont="1" applyFill="1" applyBorder="1" applyAlignment="1">
      <alignment horizontal="right" vertical="center"/>
    </xf>
    <xf numFmtId="0" fontId="61" fillId="33" borderId="20" xfId="7" applyFont="1" applyFill="1" applyBorder="1" applyAlignment="1">
      <alignment horizontal="right" vertical="center"/>
    </xf>
    <xf numFmtId="167" fontId="61" fillId="33" borderId="20" xfId="0" applyNumberFormat="1" applyFont="1" applyFill="1" applyBorder="1" applyAlignment="1">
      <alignment horizontal="right" vertical="center" wrapText="1"/>
    </xf>
    <xf numFmtId="0" fontId="61" fillId="33" borderId="33" xfId="7" applyFont="1" applyFill="1" applyBorder="1" applyAlignment="1">
      <alignment vertical="center"/>
    </xf>
    <xf numFmtId="43" fontId="61" fillId="33" borderId="36" xfId="7" applyNumberFormat="1" applyFont="1" applyFill="1" applyBorder="1" applyAlignment="1">
      <alignment horizontal="right" vertical="center"/>
    </xf>
    <xf numFmtId="0" fontId="61" fillId="33" borderId="36" xfId="7" applyFont="1" applyFill="1" applyBorder="1" applyAlignment="1">
      <alignment horizontal="right" vertical="center"/>
    </xf>
    <xf numFmtId="0" fontId="61" fillId="33" borderId="34" xfId="7" applyFont="1" applyFill="1" applyBorder="1" applyAlignment="1">
      <alignment vertical="center"/>
    </xf>
    <xf numFmtId="0" fontId="61" fillId="33" borderId="14" xfId="0" applyFont="1" applyFill="1" applyBorder="1" applyAlignment="1">
      <alignment horizontal="left" vertical="center" wrapText="1"/>
    </xf>
    <xf numFmtId="3" fontId="61" fillId="7" borderId="11" xfId="8" applyNumberFormat="1" applyFont="1" applyFill="1" applyBorder="1" applyAlignment="1">
      <alignment horizontal="right" vertical="center" wrapText="1"/>
    </xf>
    <xf numFmtId="41" fontId="61" fillId="5" borderId="34" xfId="8" applyNumberFormat="1" applyFont="1" applyFill="1" applyBorder="1" applyAlignment="1">
      <alignment horizontal="right" vertical="center" wrapText="1"/>
    </xf>
    <xf numFmtId="41" fontId="61" fillId="33" borderId="34" xfId="8" applyNumberFormat="1" applyFont="1" applyFill="1" applyBorder="1" applyAlignment="1">
      <alignment horizontal="right" vertical="center" wrapText="1"/>
    </xf>
    <xf numFmtId="0" fontId="61" fillId="33" borderId="26" xfId="0" applyFont="1" applyFill="1" applyBorder="1" applyAlignment="1">
      <alignment horizontal="center" vertical="center" wrapText="1"/>
    </xf>
    <xf numFmtId="2" fontId="61" fillId="33" borderId="26" xfId="0" applyNumberFormat="1" applyFont="1" applyFill="1" applyBorder="1" applyAlignment="1">
      <alignment horizontal="right" vertical="center" wrapText="1" indent="2"/>
    </xf>
    <xf numFmtId="2" fontId="61" fillId="33" borderId="26" xfId="0" applyNumberFormat="1" applyFont="1" applyFill="1" applyBorder="1" applyAlignment="1">
      <alignment horizontal="center" vertical="center" wrapText="1"/>
    </xf>
    <xf numFmtId="167" fontId="61" fillId="33" borderId="26" xfId="0" quotePrefix="1" applyNumberFormat="1" applyFont="1" applyFill="1" applyBorder="1" applyAlignment="1">
      <alignment horizontal="center" vertical="center" wrapText="1"/>
    </xf>
    <xf numFmtId="49" fontId="61" fillId="33" borderId="26" xfId="0" applyNumberFormat="1" applyFont="1" applyFill="1" applyBorder="1" applyAlignment="1">
      <alignment horizontal="center" vertical="center" wrapText="1"/>
    </xf>
    <xf numFmtId="0" fontId="61" fillId="0" borderId="46" xfId="0" applyFont="1" applyFill="1" applyBorder="1" applyAlignment="1">
      <alignment horizontal="center" vertical="center" wrapText="1"/>
    </xf>
    <xf numFmtId="167" fontId="61" fillId="0" borderId="46" xfId="0" applyNumberFormat="1" applyFont="1" applyFill="1" applyBorder="1" applyAlignment="1">
      <alignment horizontal="center" vertical="center" wrapText="1"/>
    </xf>
    <xf numFmtId="43" fontId="61" fillId="0" borderId="46" xfId="1" applyFont="1" applyFill="1" applyBorder="1" applyAlignment="1">
      <alignment horizontal="center" vertical="center" wrapText="1"/>
    </xf>
    <xf numFmtId="43" fontId="61" fillId="0" borderId="46" xfId="2" applyNumberFormat="1" applyFont="1" applyFill="1" applyBorder="1" applyAlignment="1">
      <alignment horizontal="center" vertical="center" wrapText="1"/>
    </xf>
    <xf numFmtId="43" fontId="61" fillId="5" borderId="45" xfId="2" applyNumberFormat="1" applyFont="1" applyFill="1" applyBorder="1" applyAlignment="1">
      <alignment horizontal="right" vertical="center" wrapText="1"/>
    </xf>
    <xf numFmtId="0" fontId="61" fillId="0" borderId="25" xfId="0" applyFont="1" applyBorder="1" applyAlignment="1">
      <alignment vertical="center" wrapText="1"/>
    </xf>
    <xf numFmtId="0" fontId="61" fillId="2" borderId="28" xfId="0" applyFont="1" applyFill="1" applyBorder="1" applyAlignment="1">
      <alignment vertical="center" wrapText="1"/>
    </xf>
    <xf numFmtId="0" fontId="61" fillId="0" borderId="28" xfId="0" applyFont="1" applyBorder="1" applyAlignment="1">
      <alignment vertical="center" wrapText="1"/>
    </xf>
    <xf numFmtId="0" fontId="80" fillId="0" borderId="0" xfId="7" applyFont="1"/>
    <xf numFmtId="0" fontId="80" fillId="0" borderId="0" xfId="7" applyFont="1" applyAlignment="1">
      <alignment horizontal="center"/>
    </xf>
    <xf numFmtId="0" fontId="61" fillId="2" borderId="30" xfId="0" applyFont="1" applyFill="1" applyBorder="1" applyAlignment="1">
      <alignment vertical="center" wrapText="1"/>
    </xf>
    <xf numFmtId="0" fontId="61" fillId="0" borderId="15" xfId="0" applyFont="1" applyFill="1" applyBorder="1" applyAlignment="1">
      <alignment vertical="center" wrapText="1"/>
    </xf>
    <xf numFmtId="43" fontId="61" fillId="33" borderId="19" xfId="8" applyNumberFormat="1" applyFont="1" applyFill="1" applyBorder="1" applyAlignment="1">
      <alignment horizontal="center" vertical="center" wrapText="1"/>
    </xf>
    <xf numFmtId="43" fontId="61" fillId="33" borderId="11" xfId="8" applyNumberFormat="1" applyFont="1" applyFill="1" applyBorder="1" applyAlignment="1">
      <alignment horizontal="center" vertical="center" wrapText="1"/>
    </xf>
    <xf numFmtId="43" fontId="61" fillId="33" borderId="20" xfId="8" applyNumberFormat="1" applyFont="1" applyFill="1" applyBorder="1" applyAlignment="1">
      <alignment horizontal="center" vertical="center" wrapText="1"/>
    </xf>
    <xf numFmtId="43" fontId="61" fillId="5" borderId="13" xfId="1" applyFont="1" applyFill="1" applyBorder="1" applyAlignment="1">
      <alignment horizontal="center" vertical="center" wrapText="1"/>
    </xf>
    <xf numFmtId="0" fontId="61" fillId="0" borderId="0" xfId="8" applyFont="1" applyFill="1" applyBorder="1" applyAlignment="1">
      <alignment vertical="center" wrapText="1"/>
    </xf>
    <xf numFmtId="0" fontId="61" fillId="0" borderId="0" xfId="0" applyFont="1" applyFill="1" applyBorder="1" applyAlignment="1">
      <alignment horizontal="left" vertical="center" wrapText="1"/>
    </xf>
    <xf numFmtId="0" fontId="61" fillId="5" borderId="0" xfId="0" applyFont="1" applyFill="1" applyBorder="1" applyAlignment="1">
      <alignment horizontal="left" vertical="center" wrapText="1"/>
    </xf>
    <xf numFmtId="0" fontId="61" fillId="0" borderId="0" xfId="0" applyFont="1" applyAlignment="1">
      <alignment horizontal="left" vertical="center" wrapText="1"/>
    </xf>
    <xf numFmtId="0" fontId="61" fillId="33" borderId="0" xfId="0" applyFont="1" applyFill="1" applyBorder="1" applyAlignment="1">
      <alignment horizontal="left" vertical="center" wrapText="1"/>
    </xf>
    <xf numFmtId="0" fontId="61" fillId="5" borderId="0" xfId="0" applyFont="1" applyFill="1" applyBorder="1" applyAlignment="1">
      <alignment vertical="center" wrapText="1"/>
    </xf>
    <xf numFmtId="0" fontId="61" fillId="0" borderId="0" xfId="0" applyFont="1" applyBorder="1" applyAlignment="1">
      <alignment horizontal="left" vertical="center" wrapText="1"/>
    </xf>
    <xf numFmtId="0" fontId="61" fillId="0" borderId="0" xfId="8" applyFont="1" applyFill="1" applyBorder="1" applyAlignment="1">
      <alignment vertical="center" wrapText="1"/>
    </xf>
    <xf numFmtId="0" fontId="61" fillId="0" borderId="0" xfId="0" applyFont="1" applyFill="1" applyBorder="1" applyAlignment="1">
      <alignment horizontal="left" vertical="center"/>
    </xf>
    <xf numFmtId="0" fontId="61" fillId="5" borderId="14" xfId="5" applyFont="1" applyFill="1" applyBorder="1" applyAlignment="1">
      <alignment horizontal="left" vertical="center" wrapText="1"/>
    </xf>
    <xf numFmtId="0" fontId="61" fillId="5" borderId="0" xfId="5" applyFont="1" applyFill="1" applyBorder="1" applyAlignment="1">
      <alignment horizontal="left" vertical="center" wrapText="1"/>
    </xf>
    <xf numFmtId="0" fontId="61" fillId="5" borderId="15" xfId="5" applyFont="1" applyFill="1" applyBorder="1" applyAlignment="1">
      <alignment horizontal="left" vertical="center" wrapText="1"/>
    </xf>
    <xf numFmtId="0" fontId="61" fillId="5" borderId="0" xfId="8" applyFont="1" applyFill="1" applyBorder="1" applyAlignment="1">
      <alignment horizontal="center" vertical="center" wrapText="1"/>
    </xf>
    <xf numFmtId="0" fontId="61" fillId="5" borderId="0" xfId="5" applyFont="1" applyFill="1" applyBorder="1" applyAlignment="1">
      <alignment vertical="center" wrapText="1"/>
    </xf>
    <xf numFmtId="0" fontId="61" fillId="5" borderId="15" xfId="5" applyFont="1" applyFill="1" applyBorder="1" applyAlignment="1">
      <alignment horizontal="left" vertical="center"/>
    </xf>
    <xf numFmtId="0" fontId="61" fillId="5" borderId="0" xfId="0" applyFont="1" applyFill="1" applyBorder="1" applyAlignment="1">
      <alignment vertical="center" wrapText="1"/>
    </xf>
    <xf numFmtId="0" fontId="61" fillId="5" borderId="28" xfId="7" applyFont="1" applyFill="1" applyBorder="1" applyAlignment="1">
      <alignment vertical="center" wrapText="1"/>
    </xf>
    <xf numFmtId="4" fontId="61" fillId="33" borderId="11" xfId="8" applyNumberFormat="1" applyFont="1" applyFill="1" applyBorder="1" applyAlignment="1">
      <alignment horizontal="right" vertical="center" wrapText="1"/>
    </xf>
    <xf numFmtId="167" fontId="61" fillId="6" borderId="0" xfId="0" applyNumberFormat="1" applyFont="1" applyFill="1" applyBorder="1" applyAlignment="1">
      <alignment horizontal="center" vertical="center" wrapText="1"/>
    </xf>
    <xf numFmtId="167" fontId="61" fillId="2" borderId="24" xfId="0" applyNumberFormat="1" applyFont="1" applyFill="1" applyBorder="1" applyAlignment="1">
      <alignment horizontal="center" vertical="center" wrapText="1"/>
    </xf>
    <xf numFmtId="167" fontId="61" fillId="0" borderId="0" xfId="0" applyNumberFormat="1" applyFont="1" applyFill="1" applyAlignment="1">
      <alignment horizontal="center" vertical="center" wrapText="1"/>
    </xf>
    <xf numFmtId="167" fontId="61" fillId="4" borderId="31" xfId="0" applyNumberFormat="1" applyFont="1" applyFill="1" applyBorder="1" applyAlignment="1">
      <alignment horizontal="center" vertical="center" wrapText="1"/>
    </xf>
    <xf numFmtId="0" fontId="63" fillId="0" borderId="13" xfId="5" applyFont="1" applyBorder="1" applyAlignment="1">
      <alignment horizontal="center"/>
    </xf>
    <xf numFmtId="167" fontId="66" fillId="7" borderId="0" xfId="0" applyNumberFormat="1" applyFont="1" applyFill="1" applyBorder="1" applyAlignment="1">
      <alignment horizontal="center" vertical="center"/>
    </xf>
    <xf numFmtId="4" fontId="65" fillId="0" borderId="0" xfId="0" applyNumberFormat="1" applyFont="1"/>
    <xf numFmtId="10" fontId="61" fillId="33" borderId="0" xfId="2" applyNumberFormat="1" applyFont="1" applyFill="1" applyAlignment="1">
      <alignment horizontal="center" vertical="center" wrapText="1"/>
    </xf>
    <xf numFmtId="10" fontId="61" fillId="5" borderId="0" xfId="2" applyNumberFormat="1" applyFont="1" applyFill="1" applyAlignment="1">
      <alignment horizontal="center" vertical="center" wrapText="1"/>
    </xf>
    <xf numFmtId="10" fontId="61" fillId="33" borderId="0" xfId="1" applyNumberFormat="1" applyFont="1" applyFill="1" applyAlignment="1">
      <alignment horizontal="center" vertical="center" wrapText="1"/>
    </xf>
    <xf numFmtId="10" fontId="61" fillId="5" borderId="0" xfId="1" applyNumberFormat="1" applyFont="1" applyFill="1" applyAlignment="1">
      <alignment horizontal="center" vertical="center" wrapText="1"/>
    </xf>
    <xf numFmtId="10" fontId="61" fillId="33" borderId="15" xfId="2" applyNumberFormat="1" applyFont="1" applyFill="1" applyBorder="1" applyAlignment="1">
      <alignment horizontal="center" vertical="center" wrapText="1"/>
    </xf>
    <xf numFmtId="0" fontId="64" fillId="5" borderId="13" xfId="5" applyFont="1" applyFill="1" applyBorder="1" applyAlignment="1">
      <alignment vertical="center" wrapText="1"/>
    </xf>
    <xf numFmtId="41" fontId="64" fillId="5" borderId="13" xfId="132" applyNumberFormat="1" applyFont="1" applyFill="1" applyBorder="1" applyAlignment="1">
      <alignment vertical="center"/>
    </xf>
    <xf numFmtId="3" fontId="61" fillId="6" borderId="14" xfId="8" applyNumberFormat="1" applyFont="1" applyFill="1" applyBorder="1" applyAlignment="1">
      <alignment horizontal="right" vertical="center" wrapText="1"/>
    </xf>
    <xf numFmtId="3" fontId="61" fillId="6" borderId="0" xfId="8" applyNumberFormat="1" applyFont="1" applyFill="1" applyBorder="1" applyAlignment="1">
      <alignment horizontal="right" vertical="center" wrapText="1"/>
    </xf>
    <xf numFmtId="0" fontId="61" fillId="0" borderId="0" xfId="0" applyFont="1" applyFill="1" applyBorder="1" applyAlignment="1">
      <alignment horizontal="left" vertical="center" wrapText="1"/>
    </xf>
    <xf numFmtId="0" fontId="61" fillId="0" borderId="0" xfId="0" applyFont="1" applyFill="1" applyBorder="1" applyAlignment="1">
      <alignment horizontal="center" vertical="center" wrapText="1"/>
    </xf>
    <xf numFmtId="0" fontId="61" fillId="5" borderId="24" xfId="8" applyFont="1" applyFill="1" applyBorder="1" applyAlignment="1">
      <alignment horizontal="center" vertical="center" wrapText="1"/>
    </xf>
    <xf numFmtId="17" fontId="61" fillId="5" borderId="24" xfId="8" applyNumberFormat="1" applyFont="1" applyFill="1" applyBorder="1" applyAlignment="1">
      <alignment horizontal="center" vertical="center" wrapText="1"/>
    </xf>
    <xf numFmtId="4" fontId="61" fillId="5" borderId="24" xfId="8" applyNumberFormat="1" applyFont="1" applyFill="1" applyBorder="1" applyAlignment="1">
      <alignment horizontal="right" vertical="center" wrapText="1"/>
    </xf>
    <xf numFmtId="3" fontId="61" fillId="5" borderId="24" xfId="8" applyNumberFormat="1" applyFont="1" applyFill="1" applyBorder="1" applyAlignment="1">
      <alignment horizontal="right" vertical="center" wrapText="1"/>
    </xf>
    <xf numFmtId="43" fontId="61" fillId="5" borderId="24" xfId="8" applyNumberFormat="1" applyFont="1" applyFill="1" applyBorder="1" applyAlignment="1">
      <alignment horizontal="right" vertical="center" wrapText="1"/>
    </xf>
    <xf numFmtId="43" fontId="61" fillId="5" borderId="29" xfId="8" applyNumberFormat="1" applyFont="1" applyFill="1" applyBorder="1" applyAlignment="1">
      <alignment horizontal="right" vertical="center" wrapText="1"/>
    </xf>
    <xf numFmtId="9" fontId="61" fillId="5" borderId="24" xfId="2" applyFont="1" applyFill="1" applyBorder="1" applyAlignment="1">
      <alignment horizontal="right" vertical="center" wrapText="1"/>
    </xf>
    <xf numFmtId="43" fontId="61" fillId="33" borderId="0" xfId="8" applyNumberFormat="1" applyFont="1" applyFill="1" applyBorder="1" applyAlignment="1">
      <alignment horizontal="right" vertical="center" wrapText="1"/>
    </xf>
    <xf numFmtId="167" fontId="61" fillId="33" borderId="0" xfId="8" applyNumberFormat="1" applyFont="1" applyFill="1" applyBorder="1" applyAlignment="1">
      <alignment horizontal="right" vertical="center" wrapText="1"/>
    </xf>
    <xf numFmtId="0" fontId="61" fillId="33" borderId="24" xfId="8" applyFont="1" applyFill="1" applyBorder="1" applyAlignment="1">
      <alignment horizontal="center" vertical="center" wrapText="1"/>
    </xf>
    <xf numFmtId="17" fontId="61" fillId="33" borderId="24" xfId="8" applyNumberFormat="1" applyFont="1" applyFill="1" applyBorder="1" applyAlignment="1">
      <alignment horizontal="center" vertical="center" wrapText="1"/>
    </xf>
    <xf numFmtId="4" fontId="61" fillId="33" borderId="24" xfId="8" applyNumberFormat="1" applyFont="1" applyFill="1" applyBorder="1" applyAlignment="1">
      <alignment horizontal="right" vertical="center" wrapText="1"/>
    </xf>
    <xf numFmtId="3" fontId="61" fillId="33" borderId="24" xfId="8" applyNumberFormat="1" applyFont="1" applyFill="1" applyBorder="1" applyAlignment="1">
      <alignment horizontal="right" vertical="center" wrapText="1"/>
    </xf>
    <xf numFmtId="43" fontId="61" fillId="33" borderId="24" xfId="8" applyNumberFormat="1" applyFont="1" applyFill="1" applyBorder="1" applyAlignment="1">
      <alignment horizontal="right" vertical="center" wrapText="1"/>
    </xf>
    <xf numFmtId="43" fontId="61" fillId="33" borderId="29" xfId="8" applyNumberFormat="1" applyFont="1" applyFill="1" applyBorder="1" applyAlignment="1">
      <alignment horizontal="right" vertical="center" wrapText="1"/>
    </xf>
    <xf numFmtId="0" fontId="54" fillId="33" borderId="13" xfId="8" applyFont="1" applyFill="1" applyBorder="1" applyAlignment="1">
      <alignment horizontal="center" vertical="center" wrapText="1"/>
    </xf>
    <xf numFmtId="0" fontId="61" fillId="33" borderId="13" xfId="8" applyFont="1" applyFill="1" applyBorder="1" applyAlignment="1">
      <alignment horizontal="center" vertical="center" wrapText="1"/>
    </xf>
    <xf numFmtId="167" fontId="61" fillId="33" borderId="13" xfId="8" applyNumberFormat="1" applyFont="1" applyFill="1" applyBorder="1" applyAlignment="1">
      <alignment horizontal="center" vertical="center" wrapText="1"/>
    </xf>
    <xf numFmtId="4" fontId="61" fillId="33" borderId="13" xfId="8" applyNumberFormat="1" applyFont="1" applyFill="1" applyBorder="1" applyAlignment="1">
      <alignment horizontal="right" vertical="center" wrapText="1"/>
    </xf>
    <xf numFmtId="3" fontId="61" fillId="33" borderId="13" xfId="8" applyNumberFormat="1" applyFont="1" applyFill="1" applyBorder="1" applyAlignment="1">
      <alignment horizontal="right" vertical="center" wrapText="1"/>
    </xf>
    <xf numFmtId="0" fontId="54" fillId="33" borderId="13" xfId="5" applyFont="1" applyFill="1" applyBorder="1" applyAlignment="1">
      <alignment horizontal="center" vertical="center" wrapText="1"/>
    </xf>
    <xf numFmtId="9" fontId="61" fillId="33" borderId="24" xfId="2" applyFont="1" applyFill="1" applyBorder="1" applyAlignment="1">
      <alignment horizontal="right" vertical="center" wrapText="1"/>
    </xf>
    <xf numFmtId="0" fontId="61" fillId="33" borderId="15" xfId="8" applyFont="1" applyFill="1" applyBorder="1" applyAlignment="1">
      <alignment vertical="center"/>
    </xf>
    <xf numFmtId="0" fontId="61" fillId="33" borderId="31" xfId="8" applyFont="1" applyFill="1" applyBorder="1" applyAlignment="1">
      <alignment horizontal="center" vertical="center" wrapText="1"/>
    </xf>
    <xf numFmtId="4" fontId="61" fillId="33" borderId="31" xfId="8" applyNumberFormat="1" applyFont="1" applyFill="1" applyBorder="1" applyAlignment="1">
      <alignment horizontal="right" vertical="center" wrapText="1"/>
    </xf>
    <xf numFmtId="3" fontId="61" fillId="33" borderId="31" xfId="8" applyNumberFormat="1" applyFont="1" applyFill="1" applyBorder="1" applyAlignment="1">
      <alignment horizontal="right" vertical="center" wrapText="1"/>
    </xf>
    <xf numFmtId="9" fontId="61" fillId="33" borderId="31" xfId="2" applyFont="1" applyFill="1" applyBorder="1" applyAlignment="1">
      <alignment horizontal="right" vertical="center" wrapText="1"/>
    </xf>
    <xf numFmtId="167" fontId="61" fillId="5" borderId="24" xfId="8" applyNumberFormat="1" applyFont="1" applyFill="1" applyBorder="1" applyAlignment="1">
      <alignment horizontal="right" vertical="center" wrapText="1"/>
    </xf>
    <xf numFmtId="167" fontId="61" fillId="33" borderId="24" xfId="8" applyNumberFormat="1" applyFont="1" applyFill="1" applyBorder="1" applyAlignment="1">
      <alignment horizontal="right" vertical="center" wrapText="1"/>
    </xf>
    <xf numFmtId="167" fontId="61" fillId="33" borderId="31" xfId="8" applyNumberFormat="1" applyFont="1" applyFill="1" applyBorder="1" applyAlignment="1">
      <alignment horizontal="right" vertical="center" wrapText="1"/>
    </xf>
    <xf numFmtId="43" fontId="61" fillId="4" borderId="0" xfId="0" applyNumberFormat="1" applyFont="1" applyFill="1" applyBorder="1" applyAlignment="1">
      <alignment horizontal="left" vertical="center" wrapText="1" indent="2"/>
    </xf>
    <xf numFmtId="0" fontId="54" fillId="0" borderId="15" xfId="5" applyFont="1" applyBorder="1" applyAlignment="1">
      <alignment horizontal="center" vertical="center" wrapText="1"/>
    </xf>
    <xf numFmtId="0" fontId="61" fillId="0" borderId="0" xfId="0" applyFont="1" applyFill="1" applyBorder="1" applyAlignment="1">
      <alignment horizontal="left" vertical="center" wrapText="1"/>
    </xf>
    <xf numFmtId="0" fontId="12" fillId="5" borderId="0" xfId="0" applyFont="1" applyFill="1" applyBorder="1" applyAlignment="1">
      <alignment horizontal="left" vertical="center" wrapText="1"/>
    </xf>
    <xf numFmtId="0" fontId="54" fillId="0" borderId="0" xfId="5" applyFont="1" applyBorder="1" applyAlignment="1">
      <alignment horizontal="center" vertical="center" wrapText="1"/>
    </xf>
    <xf numFmtId="0" fontId="54" fillId="4" borderId="15" xfId="5" applyFont="1" applyFill="1" applyBorder="1" applyAlignment="1">
      <alignment horizontal="center" vertical="center" wrapText="1"/>
    </xf>
    <xf numFmtId="0" fontId="12" fillId="0" borderId="0" xfId="0" applyFont="1" applyBorder="1" applyAlignment="1">
      <alignment horizontal="left" vertical="center" wrapText="1"/>
    </xf>
    <xf numFmtId="0" fontId="59" fillId="0" borderId="15" xfId="0" applyFont="1" applyBorder="1" applyAlignment="1">
      <alignment horizontal="center" vertical="center" wrapText="1"/>
    </xf>
    <xf numFmtId="0" fontId="54" fillId="0" borderId="15" xfId="0" applyFont="1" applyFill="1" applyBorder="1" applyAlignment="1">
      <alignment horizontal="center" vertical="center" wrapText="1"/>
    </xf>
    <xf numFmtId="0" fontId="61" fillId="0" borderId="0" xfId="0" applyFont="1" applyFill="1" applyBorder="1" applyAlignment="1">
      <alignment horizontal="left" vertical="center" wrapText="1"/>
    </xf>
    <xf numFmtId="0" fontId="61" fillId="5" borderId="0" xfId="0" applyFont="1" applyFill="1" applyBorder="1" applyAlignment="1">
      <alignment horizontal="left" vertical="center" wrapText="1"/>
    </xf>
    <xf numFmtId="0" fontId="61" fillId="0" borderId="0" xfId="0" applyFont="1" applyFill="1" applyBorder="1" applyAlignment="1">
      <alignment horizontal="center" vertical="center" wrapText="1"/>
    </xf>
    <xf numFmtId="0" fontId="61" fillId="5" borderId="0" xfId="0" applyFont="1" applyFill="1" applyBorder="1" applyAlignment="1">
      <alignment vertical="center" wrapText="1"/>
    </xf>
    <xf numFmtId="43" fontId="61" fillId="5" borderId="0" xfId="1" applyFont="1" applyFill="1" applyBorder="1" applyAlignment="1">
      <alignment horizontal="right" vertical="center" wrapText="1"/>
    </xf>
    <xf numFmtId="43" fontId="61" fillId="33" borderId="0" xfId="1" applyFont="1" applyFill="1" applyBorder="1" applyAlignment="1">
      <alignment horizontal="right" vertical="center" wrapText="1"/>
    </xf>
    <xf numFmtId="0" fontId="61" fillId="5" borderId="0" xfId="0" applyFont="1" applyFill="1" applyBorder="1" applyAlignment="1">
      <alignment horizontal="right" vertical="center" wrapText="1"/>
    </xf>
    <xf numFmtId="0" fontId="14" fillId="0" borderId="0" xfId="7" applyFont="1" applyFill="1"/>
    <xf numFmtId="2" fontId="61" fillId="6" borderId="24" xfId="7" applyNumberFormat="1" applyFont="1" applyFill="1" applyBorder="1" applyAlignment="1">
      <alignment horizontal="right" vertical="center"/>
    </xf>
    <xf numFmtId="2" fontId="61" fillId="6" borderId="0" xfId="7" applyNumberFormat="1" applyFont="1" applyFill="1" applyBorder="1" applyAlignment="1">
      <alignment horizontal="right" vertical="center"/>
    </xf>
    <xf numFmtId="0" fontId="61" fillId="33" borderId="58" xfId="7" applyFont="1" applyFill="1" applyBorder="1" applyAlignment="1">
      <alignment vertical="center"/>
    </xf>
    <xf numFmtId="2" fontId="61" fillId="5" borderId="0" xfId="7" applyNumberFormat="1" applyFont="1" applyFill="1" applyBorder="1" applyAlignment="1">
      <alignment horizontal="right" vertical="center"/>
    </xf>
    <xf numFmtId="2" fontId="61" fillId="5" borderId="29" xfId="7" applyNumberFormat="1" applyFont="1" applyFill="1" applyBorder="1" applyAlignment="1">
      <alignment horizontal="right" vertical="center"/>
    </xf>
    <xf numFmtId="0" fontId="61" fillId="0" borderId="25" xfId="7" applyFont="1" applyBorder="1" applyAlignment="1">
      <alignment vertical="center"/>
    </xf>
    <xf numFmtId="43" fontId="61" fillId="0" borderId="25" xfId="7" applyNumberFormat="1" applyFont="1" applyBorder="1" applyAlignment="1">
      <alignment horizontal="right" vertical="center"/>
    </xf>
    <xf numFmtId="0" fontId="61" fillId="0" borderId="26" xfId="7" applyFont="1" applyBorder="1" applyAlignment="1">
      <alignment horizontal="right" vertical="center"/>
    </xf>
    <xf numFmtId="2" fontId="61" fillId="0" borderId="26" xfId="7" applyNumberFormat="1" applyFont="1" applyBorder="1" applyAlignment="1">
      <alignment horizontal="right" vertical="center"/>
    </xf>
    <xf numFmtId="2" fontId="61" fillId="0" borderId="27" xfId="7" applyNumberFormat="1" applyFont="1" applyBorder="1" applyAlignment="1">
      <alignment horizontal="right" vertical="center"/>
    </xf>
    <xf numFmtId="0" fontId="61" fillId="6" borderId="28" xfId="7" applyFont="1" applyFill="1" applyBorder="1" applyAlignment="1">
      <alignment vertical="center"/>
    </xf>
    <xf numFmtId="43" fontId="61" fillId="6" borderId="28" xfId="7" applyNumberFormat="1" applyFont="1" applyFill="1" applyBorder="1" applyAlignment="1">
      <alignment horizontal="right" vertical="center"/>
    </xf>
    <xf numFmtId="0" fontId="61" fillId="6" borderId="24" xfId="7" applyFont="1" applyFill="1" applyBorder="1" applyAlignment="1">
      <alignment horizontal="right" vertical="center"/>
    </xf>
    <xf numFmtId="2" fontId="61" fillId="6" borderId="29" xfId="7" applyNumberFormat="1" applyFont="1" applyFill="1" applyBorder="1" applyAlignment="1">
      <alignment horizontal="right" vertical="center"/>
    </xf>
    <xf numFmtId="0" fontId="61" fillId="0" borderId="28" xfId="7" applyFont="1" applyBorder="1" applyAlignment="1">
      <alignment vertical="center"/>
    </xf>
    <xf numFmtId="43" fontId="61" fillId="0" borderId="28" xfId="7" applyNumberFormat="1" applyFont="1" applyBorder="1" applyAlignment="1">
      <alignment horizontal="right" vertical="center"/>
    </xf>
    <xf numFmtId="0" fontId="61" fillId="0" borderId="24" xfId="7" applyFont="1" applyBorder="1" applyAlignment="1">
      <alignment horizontal="right" vertical="center"/>
    </xf>
    <xf numFmtId="2" fontId="61" fillId="0" borderId="24" xfId="7" applyNumberFormat="1" applyFont="1" applyBorder="1" applyAlignment="1">
      <alignment horizontal="right" vertical="center"/>
    </xf>
    <xf numFmtId="2" fontId="61" fillId="0" borderId="29" xfId="7" applyNumberFormat="1" applyFont="1" applyBorder="1" applyAlignment="1">
      <alignment horizontal="right" vertical="center"/>
    </xf>
    <xf numFmtId="43" fontId="61" fillId="5" borderId="0" xfId="7" applyNumberFormat="1" applyFont="1" applyFill="1" applyBorder="1" applyAlignment="1">
      <alignment horizontal="right" vertical="center"/>
    </xf>
    <xf numFmtId="0" fontId="61" fillId="6" borderId="25" xfId="7" applyFont="1" applyFill="1" applyBorder="1" applyAlignment="1">
      <alignment vertical="center"/>
    </xf>
    <xf numFmtId="43" fontId="61" fillId="6" borderId="25" xfId="7" applyNumberFormat="1" applyFont="1" applyFill="1" applyBorder="1" applyAlignment="1">
      <alignment horizontal="right" vertical="center"/>
    </xf>
    <xf numFmtId="0" fontId="61" fillId="6" borderId="26" xfId="7" applyFont="1" applyFill="1" applyBorder="1" applyAlignment="1">
      <alignment horizontal="right" vertical="center"/>
    </xf>
    <xf numFmtId="2" fontId="61" fillId="6" borderId="26" xfId="7" applyNumberFormat="1" applyFont="1" applyFill="1" applyBorder="1" applyAlignment="1">
      <alignment horizontal="right" vertical="center"/>
    </xf>
    <xf numFmtId="2" fontId="61" fillId="6" borderId="27" xfId="7" applyNumberFormat="1" applyFont="1" applyFill="1" applyBorder="1" applyAlignment="1">
      <alignment horizontal="right" vertical="center"/>
    </xf>
    <xf numFmtId="0" fontId="61" fillId="6" borderId="30" xfId="7" applyFont="1" applyFill="1" applyBorder="1" applyAlignment="1">
      <alignment vertical="center"/>
    </xf>
    <xf numFmtId="43" fontId="61" fillId="6" borderId="31" xfId="7" applyNumberFormat="1" applyFont="1" applyFill="1" applyBorder="1" applyAlignment="1">
      <alignment horizontal="right" vertical="center"/>
    </xf>
    <xf numFmtId="0" fontId="61" fillId="6" borderId="31" xfId="7" applyFont="1" applyFill="1" applyBorder="1" applyAlignment="1">
      <alignment horizontal="right" vertical="center"/>
    </xf>
    <xf numFmtId="17" fontId="61" fillId="6" borderId="31" xfId="0" applyNumberFormat="1" applyFont="1" applyFill="1" applyBorder="1" applyAlignment="1">
      <alignment horizontal="right" vertical="center" wrapText="1"/>
    </xf>
    <xf numFmtId="43" fontId="61" fillId="6" borderId="30" xfId="7" applyNumberFormat="1" applyFont="1" applyFill="1" applyBorder="1" applyAlignment="1">
      <alignment horizontal="right" vertical="center"/>
    </xf>
    <xf numFmtId="17" fontId="61" fillId="6" borderId="32" xfId="0" applyNumberFormat="1" applyFont="1" applyFill="1" applyBorder="1" applyAlignment="1">
      <alignment horizontal="right" vertical="center" wrapText="1"/>
    </xf>
    <xf numFmtId="0" fontId="2" fillId="5" borderId="0" xfId="7" applyFill="1" applyAlignment="1">
      <alignment horizontal="right" vertical="center"/>
    </xf>
    <xf numFmtId="0" fontId="53" fillId="5" borderId="0" xfId="7" applyFont="1" applyFill="1" applyAlignment="1">
      <alignment horizontal="right" vertical="center"/>
    </xf>
    <xf numFmtId="49" fontId="45" fillId="5" borderId="0" xfId="0" applyNumberFormat="1" applyFont="1" applyFill="1" applyBorder="1" applyAlignment="1">
      <alignment horizontal="left" vertical="center" wrapText="1"/>
    </xf>
    <xf numFmtId="0" fontId="48" fillId="5" borderId="0" xfId="0" applyFont="1" applyFill="1" applyBorder="1" applyAlignment="1">
      <alignment horizontal="left" vertical="center" wrapText="1"/>
    </xf>
    <xf numFmtId="0" fontId="2" fillId="5" borderId="0" xfId="7" applyFill="1" applyAlignment="1">
      <alignment horizontal="center" vertical="center"/>
    </xf>
    <xf numFmtId="2" fontId="61" fillId="0" borderId="31" xfId="7" applyNumberFormat="1" applyFont="1" applyBorder="1" applyAlignment="1">
      <alignment horizontal="right" vertical="center"/>
    </xf>
    <xf numFmtId="2" fontId="61" fillId="0" borderId="32" xfId="7" applyNumberFormat="1" applyFont="1" applyBorder="1" applyAlignment="1">
      <alignment horizontal="right" vertical="center"/>
    </xf>
    <xf numFmtId="43" fontId="61" fillId="5" borderId="32" xfId="1" applyFont="1" applyFill="1" applyBorder="1" applyAlignment="1">
      <alignment horizontal="right" vertical="center" wrapText="1"/>
    </xf>
    <xf numFmtId="167" fontId="61" fillId="0" borderId="26" xfId="0" applyNumberFormat="1" applyFont="1" applyBorder="1" applyAlignment="1">
      <alignment horizontal="right" vertical="center" wrapText="1"/>
    </xf>
    <xf numFmtId="167" fontId="61" fillId="0" borderId="24" xfId="0" applyNumberFormat="1" applyFont="1" applyBorder="1" applyAlignment="1">
      <alignment horizontal="right" vertical="center" wrapText="1"/>
    </xf>
    <xf numFmtId="167" fontId="61" fillId="6" borderId="26" xfId="0" applyNumberFormat="1" applyFont="1" applyFill="1" applyBorder="1" applyAlignment="1">
      <alignment horizontal="right" vertical="center" wrapText="1"/>
    </xf>
    <xf numFmtId="167" fontId="61" fillId="6" borderId="31" xfId="0" applyNumberFormat="1" applyFont="1" applyFill="1" applyBorder="1" applyAlignment="1">
      <alignment horizontal="right" vertical="center" wrapText="1"/>
    </xf>
    <xf numFmtId="0" fontId="61" fillId="46" borderId="28" xfId="7" applyFont="1" applyFill="1" applyBorder="1" applyAlignment="1">
      <alignment vertical="center"/>
    </xf>
    <xf numFmtId="0" fontId="12" fillId="0" borderId="0" xfId="8" applyFont="1" applyFill="1" applyBorder="1" applyAlignment="1">
      <alignment horizontal="left" vertical="center" wrapText="1"/>
    </xf>
    <xf numFmtId="43" fontId="61" fillId="5" borderId="0" xfId="67" applyNumberFormat="1" applyFont="1" applyFill="1" applyBorder="1" applyAlignment="1">
      <alignment vertical="center" wrapText="1"/>
    </xf>
    <xf numFmtId="43" fontId="61" fillId="33" borderId="0" xfId="67" applyNumberFormat="1" applyFont="1" applyFill="1" applyBorder="1" applyAlignment="1">
      <alignment vertical="center" wrapText="1"/>
    </xf>
    <xf numFmtId="10" fontId="61" fillId="33" borderId="0" xfId="7" applyNumberFormat="1" applyFont="1" applyFill="1" applyBorder="1" applyAlignment="1">
      <alignment horizontal="right" vertical="center" wrapText="1"/>
    </xf>
    <xf numFmtId="43" fontId="61" fillId="5" borderId="14" xfId="67" applyNumberFormat="1" applyFont="1" applyFill="1" applyBorder="1" applyAlignment="1">
      <alignment vertical="center" wrapText="1"/>
    </xf>
    <xf numFmtId="43" fontId="61" fillId="33" borderId="15" xfId="67" applyNumberFormat="1" applyFont="1" applyFill="1" applyBorder="1" applyAlignment="1">
      <alignment vertical="center" wrapText="1"/>
    </xf>
    <xf numFmtId="10" fontId="61" fillId="33" borderId="15" xfId="7" applyNumberFormat="1" applyFont="1" applyFill="1" applyBorder="1" applyAlignment="1">
      <alignment horizontal="right" vertical="center" wrapText="1"/>
    </xf>
    <xf numFmtId="43" fontId="61" fillId="33" borderId="14" xfId="67" applyNumberFormat="1" applyFont="1" applyFill="1" applyBorder="1" applyAlignment="1">
      <alignment vertical="center" wrapText="1"/>
    </xf>
    <xf numFmtId="10" fontId="61" fillId="33" borderId="14" xfId="7" applyNumberFormat="1" applyFont="1" applyFill="1" applyBorder="1" applyAlignment="1">
      <alignment horizontal="right" vertical="center" wrapText="1"/>
    </xf>
    <xf numFmtId="0" fontId="61" fillId="5" borderId="0" xfId="0" applyFont="1" applyFill="1" applyBorder="1" applyAlignment="1">
      <alignment horizontal="left" vertical="center" wrapText="1"/>
    </xf>
    <xf numFmtId="0" fontId="61" fillId="0" borderId="0" xfId="0" applyFont="1" applyFill="1" applyBorder="1" applyAlignment="1">
      <alignment horizontal="left" vertical="center" wrapText="1"/>
    </xf>
    <xf numFmtId="0" fontId="61" fillId="5" borderId="0" xfId="0" applyFont="1" applyFill="1" applyAlignment="1">
      <alignment horizontal="left" vertical="center" wrapText="1"/>
    </xf>
    <xf numFmtId="0" fontId="61" fillId="5" borderId="15" xfId="0" applyFont="1" applyFill="1" applyBorder="1" applyAlignment="1">
      <alignment horizontal="left" vertical="center" wrapText="1"/>
    </xf>
    <xf numFmtId="0" fontId="61" fillId="33" borderId="0" xfId="0" applyFont="1" applyFill="1" applyBorder="1" applyAlignment="1">
      <alignment horizontal="left" vertical="center" wrapText="1"/>
    </xf>
    <xf numFmtId="0" fontId="61" fillId="33" borderId="14" xfId="0" applyFont="1" applyFill="1" applyBorder="1" applyAlignment="1">
      <alignment horizontal="left" vertical="center" wrapText="1"/>
    </xf>
    <xf numFmtId="43" fontId="61" fillId="5" borderId="24" xfId="0" applyNumberFormat="1" applyFont="1" applyFill="1" applyBorder="1" applyAlignment="1">
      <alignment horizontal="center" vertical="center" wrapText="1"/>
    </xf>
    <xf numFmtId="0" fontId="61" fillId="5" borderId="28" xfId="0" applyFont="1" applyFill="1" applyBorder="1" applyAlignment="1">
      <alignment horizontal="left" vertical="center" wrapText="1"/>
    </xf>
    <xf numFmtId="0" fontId="61" fillId="5" borderId="28" xfId="0" applyFont="1" applyFill="1" applyBorder="1" applyAlignment="1">
      <alignment vertical="center" wrapText="1"/>
    </xf>
    <xf numFmtId="0" fontId="61" fillId="33" borderId="28" xfId="0" applyFont="1" applyFill="1" applyBorder="1" applyAlignment="1">
      <alignment vertical="center" wrapText="1"/>
    </xf>
    <xf numFmtId="0" fontId="61" fillId="5" borderId="24" xfId="0" applyFont="1" applyFill="1" applyBorder="1" applyAlignment="1">
      <alignment horizontal="center" vertical="center" wrapText="1"/>
    </xf>
    <xf numFmtId="167" fontId="61" fillId="5" borderId="24" xfId="0" applyNumberFormat="1" applyFont="1" applyFill="1" applyBorder="1" applyAlignment="1">
      <alignment horizontal="center" vertical="center" wrapText="1"/>
    </xf>
    <xf numFmtId="0" fontId="61" fillId="5" borderId="0" xfId="0" applyFont="1" applyFill="1" applyBorder="1" applyAlignment="1">
      <alignment vertical="center" wrapText="1"/>
    </xf>
    <xf numFmtId="0" fontId="61" fillId="5" borderId="15" xfId="0" applyFont="1" applyFill="1" applyBorder="1" applyAlignment="1">
      <alignment vertical="center" wrapText="1"/>
    </xf>
    <xf numFmtId="2" fontId="61" fillId="5" borderId="24" xfId="0" applyNumberFormat="1" applyFont="1" applyFill="1" applyBorder="1" applyAlignment="1">
      <alignment horizontal="right" vertical="center" wrapText="1"/>
    </xf>
    <xf numFmtId="10" fontId="61" fillId="5" borderId="29" xfId="0" applyNumberFormat="1" applyFont="1" applyFill="1" applyBorder="1" applyAlignment="1">
      <alignment horizontal="right" vertical="center" wrapText="1"/>
    </xf>
    <xf numFmtId="0" fontId="61" fillId="5" borderId="24" xfId="0" applyFont="1" applyFill="1" applyBorder="1" applyAlignment="1">
      <alignment horizontal="right" vertical="center" wrapText="1"/>
    </xf>
    <xf numFmtId="0" fontId="61" fillId="5" borderId="0" xfId="0" applyFont="1" applyFill="1" applyBorder="1" applyAlignment="1">
      <alignment horizontal="right" vertical="center" wrapText="1"/>
    </xf>
    <xf numFmtId="43" fontId="61" fillId="5" borderId="0" xfId="1" applyFont="1" applyFill="1" applyBorder="1" applyAlignment="1">
      <alignment horizontal="right" vertical="center" wrapText="1"/>
    </xf>
    <xf numFmtId="43" fontId="61" fillId="33" borderId="0" xfId="67" applyNumberFormat="1" applyFont="1" applyFill="1" applyBorder="1" applyAlignment="1">
      <alignment horizontal="right" vertical="center" wrapText="1"/>
    </xf>
    <xf numFmtId="0" fontId="61" fillId="0" borderId="0" xfId="0" applyFont="1" applyFill="1" applyBorder="1" applyAlignment="1">
      <alignment horizontal="center" vertical="center" wrapText="1"/>
    </xf>
    <xf numFmtId="0" fontId="61" fillId="5" borderId="0" xfId="0" applyFont="1" applyFill="1" applyAlignment="1">
      <alignment horizontal="left" vertical="center" wrapText="1"/>
    </xf>
    <xf numFmtId="167" fontId="61" fillId="5" borderId="24" xfId="0" applyNumberFormat="1" applyFont="1" applyFill="1" applyBorder="1" applyAlignment="1">
      <alignment horizontal="center" vertical="center" wrapText="1"/>
    </xf>
    <xf numFmtId="0" fontId="61" fillId="6" borderId="14" xfId="0" applyFont="1" applyFill="1" applyBorder="1" applyAlignment="1">
      <alignment vertical="center" wrapText="1"/>
    </xf>
    <xf numFmtId="169" fontId="61" fillId="6" borderId="0" xfId="0" applyNumberFormat="1" applyFont="1" applyFill="1" applyBorder="1" applyAlignment="1">
      <alignment horizontal="right" vertical="center" wrapText="1"/>
    </xf>
    <xf numFmtId="2" fontId="61" fillId="43" borderId="0" xfId="0" applyNumberFormat="1" applyFont="1" applyFill="1" applyBorder="1" applyAlignment="1">
      <alignment horizontal="right" vertical="center" wrapText="1"/>
    </xf>
    <xf numFmtId="0" fontId="61" fillId="6" borderId="0" xfId="0" applyFont="1" applyFill="1" applyBorder="1" applyAlignment="1">
      <alignment vertical="center" wrapText="1"/>
    </xf>
    <xf numFmtId="2" fontId="61" fillId="43" borderId="29" xfId="0" applyNumberFormat="1" applyFont="1" applyFill="1" applyBorder="1" applyAlignment="1">
      <alignment horizontal="right" vertical="center" wrapText="1"/>
    </xf>
    <xf numFmtId="49" fontId="61" fillId="5" borderId="15" xfId="2" applyNumberFormat="1" applyFont="1" applyFill="1" applyBorder="1" applyAlignment="1">
      <alignment horizontal="right" vertical="center" wrapText="1"/>
    </xf>
    <xf numFmtId="2" fontId="61" fillId="6" borderId="29" xfId="0" applyNumberFormat="1" applyFont="1" applyFill="1" applyBorder="1" applyAlignment="1">
      <alignment horizontal="right" vertical="center" wrapText="1"/>
    </xf>
    <xf numFmtId="0" fontId="61" fillId="6" borderId="28" xfId="0" applyFont="1" applyFill="1" applyBorder="1" applyAlignment="1">
      <alignment horizontal="center" vertical="center" wrapText="1"/>
    </xf>
    <xf numFmtId="0" fontId="61" fillId="5" borderId="14" xfId="0" applyFont="1" applyFill="1" applyBorder="1" applyAlignment="1">
      <alignment vertical="center" wrapText="1"/>
    </xf>
    <xf numFmtId="170" fontId="61" fillId="5" borderId="0" xfId="0" applyNumberFormat="1" applyFont="1" applyFill="1" applyBorder="1" applyAlignment="1">
      <alignment horizontal="right" vertical="center" wrapText="1"/>
    </xf>
    <xf numFmtId="170" fontId="61" fillId="5" borderId="25" xfId="0" applyNumberFormat="1" applyFont="1" applyFill="1" applyBorder="1" applyAlignment="1">
      <alignment horizontal="center" vertical="center" wrapText="1"/>
    </xf>
    <xf numFmtId="170" fontId="61" fillId="5" borderId="27" xfId="0" applyNumberFormat="1" applyFont="1" applyFill="1" applyBorder="1" applyAlignment="1">
      <alignment horizontal="right" vertical="center" wrapText="1"/>
    </xf>
    <xf numFmtId="170" fontId="61" fillId="6" borderId="28" xfId="0" applyNumberFormat="1" applyFont="1" applyFill="1" applyBorder="1" applyAlignment="1">
      <alignment horizontal="center" vertical="center" wrapText="1"/>
    </xf>
    <xf numFmtId="170" fontId="61" fillId="6" borderId="29" xfId="0" applyNumberFormat="1" applyFont="1" applyFill="1" applyBorder="1" applyAlignment="1">
      <alignment horizontal="right" vertical="center" wrapText="1"/>
    </xf>
    <xf numFmtId="170" fontId="61" fillId="5" borderId="29" xfId="0" applyNumberFormat="1" applyFont="1" applyFill="1" applyBorder="1" applyAlignment="1">
      <alignment horizontal="right" vertical="center" wrapText="1"/>
    </xf>
    <xf numFmtId="0" fontId="61" fillId="7" borderId="0" xfId="0" applyFont="1" applyFill="1" applyBorder="1" applyAlignment="1">
      <alignment vertical="center" wrapText="1"/>
    </xf>
    <xf numFmtId="170" fontId="61" fillId="6" borderId="32" xfId="0" applyNumberFormat="1" applyFont="1" applyFill="1" applyBorder="1" applyAlignment="1">
      <alignment horizontal="right" vertical="center" wrapText="1"/>
    </xf>
    <xf numFmtId="10" fontId="61" fillId="6" borderId="31" xfId="0" applyNumberFormat="1" applyFont="1" applyFill="1" applyBorder="1" applyAlignment="1">
      <alignment horizontal="right" vertical="center" wrapText="1"/>
    </xf>
    <xf numFmtId="0" fontId="34" fillId="0" borderId="0" xfId="0" applyFont="1" applyBorder="1" applyAlignment="1">
      <alignment vertical="center" wrapText="1"/>
    </xf>
    <xf numFmtId="2" fontId="61" fillId="5" borderId="29" xfId="0" applyNumberFormat="1" applyFont="1" applyFill="1" applyBorder="1" applyAlignment="1">
      <alignment horizontal="right" vertical="center" wrapText="1"/>
    </xf>
    <xf numFmtId="180" fontId="61" fillId="5" borderId="29" xfId="0" applyNumberFormat="1" applyFont="1" applyFill="1" applyBorder="1" applyAlignment="1">
      <alignment horizontal="right" vertical="center" wrapText="1"/>
    </xf>
    <xf numFmtId="2" fontId="61" fillId="5" borderId="28" xfId="0" applyNumberFormat="1" applyFont="1" applyFill="1" applyBorder="1" applyAlignment="1">
      <alignment horizontal="right" vertical="center" wrapText="1"/>
    </xf>
    <xf numFmtId="17" fontId="61" fillId="5" borderId="31" xfId="0" applyNumberFormat="1" applyFont="1" applyFill="1" applyBorder="1" applyAlignment="1">
      <alignment horizontal="right" vertical="center" wrapText="1"/>
    </xf>
    <xf numFmtId="2" fontId="61" fillId="5" borderId="30" xfId="0" applyNumberFormat="1" applyFont="1" applyFill="1" applyBorder="1" applyAlignment="1">
      <alignment horizontal="right" vertical="center" wrapText="1"/>
    </xf>
    <xf numFmtId="2" fontId="61" fillId="5" borderId="29" xfId="0" quotePrefix="1" applyNumberFormat="1" applyFont="1" applyFill="1" applyBorder="1" applyAlignment="1">
      <alignment horizontal="right" vertical="center" wrapText="1"/>
    </xf>
    <xf numFmtId="2" fontId="61" fillId="5" borderId="32" xfId="0" applyNumberFormat="1" applyFont="1" applyFill="1" applyBorder="1" applyAlignment="1">
      <alignment horizontal="right" vertical="center" wrapText="1"/>
    </xf>
    <xf numFmtId="2" fontId="61" fillId="6" borderId="32" xfId="0" applyNumberFormat="1" applyFont="1" applyFill="1" applyBorder="1" applyAlignment="1">
      <alignment horizontal="right" vertical="center" wrapText="1"/>
    </xf>
    <xf numFmtId="43" fontId="61" fillId="0" borderId="25" xfId="1" applyFont="1" applyBorder="1" applyAlignment="1">
      <alignment horizontal="right" vertical="center" wrapText="1"/>
    </xf>
    <xf numFmtId="43" fontId="61" fillId="0" borderId="27" xfId="1" applyFont="1" applyBorder="1" applyAlignment="1">
      <alignment horizontal="right" vertical="center" wrapText="1"/>
    </xf>
    <xf numFmtId="43" fontId="61" fillId="2" borderId="28" xfId="1" applyFont="1" applyFill="1" applyBorder="1" applyAlignment="1">
      <alignment horizontal="right" vertical="center" wrapText="1"/>
    </xf>
    <xf numFmtId="43" fontId="61" fillId="2" borderId="0" xfId="1" applyFont="1" applyFill="1" applyBorder="1" applyAlignment="1">
      <alignment horizontal="right" vertical="center" wrapText="1"/>
    </xf>
    <xf numFmtId="43" fontId="61" fillId="2" borderId="29" xfId="1" applyFont="1" applyFill="1" applyBorder="1" applyAlignment="1">
      <alignment horizontal="right" vertical="center" wrapText="1"/>
    </xf>
    <xf numFmtId="43" fontId="61" fillId="0" borderId="28" xfId="1" applyFont="1" applyBorder="1" applyAlignment="1">
      <alignment horizontal="right" vertical="center" wrapText="1"/>
    </xf>
    <xf numFmtId="43" fontId="61" fillId="0" borderId="0" xfId="1" applyFont="1" applyBorder="1" applyAlignment="1">
      <alignment horizontal="right" vertical="center" wrapText="1"/>
    </xf>
    <xf numFmtId="43" fontId="61" fillId="0" borderId="29" xfId="1" applyFont="1" applyBorder="1" applyAlignment="1">
      <alignment horizontal="right" vertical="center" wrapText="1"/>
    </xf>
    <xf numFmtId="43" fontId="61" fillId="2" borderId="30" xfId="1" applyFont="1" applyFill="1" applyBorder="1" applyAlignment="1">
      <alignment horizontal="right" vertical="center" wrapText="1"/>
    </xf>
    <xf numFmtId="43" fontId="61" fillId="2" borderId="15" xfId="1" applyFont="1" applyFill="1" applyBorder="1" applyAlignment="1">
      <alignment horizontal="right" vertical="center" wrapText="1"/>
    </xf>
    <xf numFmtId="43" fontId="61" fillId="2" borderId="32" xfId="1" applyFont="1" applyFill="1" applyBorder="1" applyAlignment="1">
      <alignment horizontal="right" vertical="center" wrapText="1"/>
    </xf>
    <xf numFmtId="0" fontId="61" fillId="2" borderId="0" xfId="0" applyFont="1" applyFill="1" applyBorder="1" applyAlignment="1">
      <alignment vertical="center" wrapText="1"/>
    </xf>
    <xf numFmtId="0" fontId="61" fillId="0" borderId="25" xfId="0" applyFont="1" applyBorder="1" applyAlignment="1">
      <alignment horizontal="right" vertical="center" wrapText="1"/>
    </xf>
    <xf numFmtId="0" fontId="61" fillId="0" borderId="14" xfId="0" applyFont="1" applyBorder="1" applyAlignment="1">
      <alignment horizontal="right" vertical="center" wrapText="1"/>
    </xf>
    <xf numFmtId="169" fontId="61" fillId="0" borderId="27" xfId="1" applyNumberFormat="1" applyFont="1" applyBorder="1" applyAlignment="1">
      <alignment horizontal="right" vertical="center" wrapText="1"/>
    </xf>
    <xf numFmtId="2" fontId="61" fillId="2" borderId="28" xfId="0" applyNumberFormat="1" applyFont="1" applyFill="1" applyBorder="1" applyAlignment="1">
      <alignment horizontal="right" vertical="center" wrapText="1"/>
    </xf>
    <xf numFmtId="2" fontId="61" fillId="2" borderId="0" xfId="0" applyNumberFormat="1" applyFont="1" applyFill="1" applyBorder="1" applyAlignment="1">
      <alignment horizontal="right" vertical="center" wrapText="1"/>
    </xf>
    <xf numFmtId="169" fontId="61" fillId="2" borderId="29" xfId="1" applyNumberFormat="1" applyFont="1" applyFill="1" applyBorder="1" applyAlignment="1">
      <alignment horizontal="right" vertical="center" wrapText="1"/>
    </xf>
    <xf numFmtId="2" fontId="61" fillId="0" borderId="28" xfId="0" applyNumberFormat="1" applyFont="1" applyBorder="1" applyAlignment="1">
      <alignment horizontal="right" vertical="center" wrapText="1"/>
    </xf>
    <xf numFmtId="2" fontId="61" fillId="0" borderId="0" xfId="0" applyNumberFormat="1" applyFont="1" applyBorder="1" applyAlignment="1">
      <alignment horizontal="right" vertical="center" wrapText="1"/>
    </xf>
    <xf numFmtId="169" fontId="61" fillId="0" borderId="29" xfId="1" applyNumberFormat="1" applyFont="1" applyBorder="1" applyAlignment="1">
      <alignment horizontal="right" vertical="center" wrapText="1"/>
    </xf>
    <xf numFmtId="2" fontId="61" fillId="2" borderId="30" xfId="0" applyNumberFormat="1" applyFont="1" applyFill="1" applyBorder="1" applyAlignment="1">
      <alignment horizontal="right" vertical="center" wrapText="1"/>
    </xf>
    <xf numFmtId="2" fontId="61" fillId="2" borderId="15" xfId="0" applyNumberFormat="1" applyFont="1" applyFill="1" applyBorder="1" applyAlignment="1">
      <alignment horizontal="right" vertical="center" wrapText="1"/>
    </xf>
    <xf numFmtId="169" fontId="61" fillId="2" borderId="32" xfId="1" applyNumberFormat="1" applyFont="1" applyFill="1" applyBorder="1" applyAlignment="1">
      <alignment horizontal="right" vertical="center" wrapText="1"/>
    </xf>
    <xf numFmtId="2" fontId="61" fillId="0" borderId="25" xfId="0" applyNumberFormat="1" applyFont="1" applyBorder="1" applyAlignment="1">
      <alignment horizontal="right" vertical="center" wrapText="1"/>
    </xf>
    <xf numFmtId="2" fontId="61" fillId="0" borderId="14" xfId="0" applyNumberFormat="1" applyFont="1" applyBorder="1" applyAlignment="1">
      <alignment horizontal="right" vertical="center" wrapText="1"/>
    </xf>
    <xf numFmtId="2" fontId="61" fillId="2" borderId="28" xfId="0" applyNumberFormat="1" applyFont="1" applyFill="1" applyBorder="1" applyAlignment="1">
      <alignment vertical="center" wrapText="1"/>
    </xf>
    <xf numFmtId="2" fontId="61" fillId="2" borderId="0" xfId="0" applyNumberFormat="1" applyFont="1" applyFill="1" applyBorder="1" applyAlignment="1">
      <alignment vertical="center" wrapText="1"/>
    </xf>
    <xf numFmtId="2" fontId="61" fillId="0" borderId="28" xfId="0" applyNumberFormat="1" applyFont="1" applyBorder="1" applyAlignment="1">
      <alignment vertical="center" wrapText="1"/>
    </xf>
    <xf numFmtId="2" fontId="61" fillId="0" borderId="0" xfId="0" applyNumberFormat="1" applyFont="1" applyBorder="1" applyAlignment="1">
      <alignment vertical="center" wrapText="1"/>
    </xf>
    <xf numFmtId="0" fontId="61" fillId="2" borderId="30" xfId="0" applyFont="1" applyFill="1" applyBorder="1" applyAlignment="1">
      <alignment horizontal="right" vertical="center" wrapText="1"/>
    </xf>
    <xf numFmtId="170" fontId="61" fillId="2" borderId="30" xfId="0" applyNumberFormat="1" applyFont="1" applyFill="1" applyBorder="1" applyAlignment="1">
      <alignment horizontal="right" vertical="center" wrapText="1"/>
    </xf>
    <xf numFmtId="169" fontId="61" fillId="0" borderId="32" xfId="1" applyNumberFormat="1" applyFont="1" applyBorder="1" applyAlignment="1">
      <alignment horizontal="right" vertical="center" wrapText="1"/>
    </xf>
    <xf numFmtId="2" fontId="61" fillId="0" borderId="26" xfId="0" applyNumberFormat="1" applyFont="1" applyBorder="1" applyAlignment="1">
      <alignment horizontal="right" vertical="center" wrapText="1"/>
    </xf>
    <xf numFmtId="2" fontId="61" fillId="0" borderId="27" xfId="0" applyNumberFormat="1" applyFont="1" applyBorder="1" applyAlignment="1">
      <alignment horizontal="right" vertical="center" wrapText="1"/>
    </xf>
    <xf numFmtId="169" fontId="83" fillId="0" borderId="27" xfId="1" applyNumberFormat="1" applyFont="1" applyBorder="1" applyAlignment="1">
      <alignment horizontal="right" vertical="center" wrapText="1"/>
    </xf>
    <xf numFmtId="2" fontId="61" fillId="2" borderId="24" xfId="0" applyNumberFormat="1" applyFont="1" applyFill="1" applyBorder="1" applyAlignment="1">
      <alignment horizontal="right" vertical="center" wrapText="1"/>
    </xf>
    <xf numFmtId="2" fontId="61" fillId="2" borderId="29" xfId="0" applyNumberFormat="1" applyFont="1" applyFill="1" applyBorder="1" applyAlignment="1">
      <alignment horizontal="right" vertical="center" wrapText="1"/>
    </xf>
    <xf numFmtId="0" fontId="61" fillId="0" borderId="30" xfId="0" applyFont="1" applyBorder="1" applyAlignment="1">
      <alignment vertical="center" wrapText="1"/>
    </xf>
    <xf numFmtId="2" fontId="61" fillId="0" borderId="30" xfId="0" applyNumberFormat="1" applyFont="1" applyBorder="1" applyAlignment="1">
      <alignment vertical="center" wrapText="1"/>
    </xf>
    <xf numFmtId="2" fontId="61" fillId="0" borderId="30" xfId="0" applyNumberFormat="1" applyFont="1" applyBorder="1" applyAlignment="1">
      <alignment horizontal="right" vertical="center" wrapText="1"/>
    </xf>
    <xf numFmtId="2" fontId="61" fillId="0" borderId="25" xfId="0" applyNumberFormat="1" applyFont="1" applyBorder="1" applyAlignment="1">
      <alignment vertical="center" wrapText="1"/>
    </xf>
    <xf numFmtId="2" fontId="61" fillId="0" borderId="14" xfId="0" applyNumberFormat="1" applyFont="1" applyBorder="1" applyAlignment="1">
      <alignment vertical="center" wrapText="1"/>
    </xf>
    <xf numFmtId="2" fontId="61" fillId="0" borderId="15" xfId="0" applyNumberFormat="1" applyFont="1" applyBorder="1" applyAlignment="1">
      <alignment horizontal="right" vertical="center" wrapText="1"/>
    </xf>
    <xf numFmtId="2" fontId="61" fillId="33" borderId="46" xfId="0" applyNumberFormat="1" applyFont="1" applyFill="1" applyBorder="1" applyAlignment="1">
      <alignment horizontal="right" vertical="center" wrapText="1" indent="2"/>
    </xf>
    <xf numFmtId="49" fontId="61" fillId="33" borderId="46" xfId="0" applyNumberFormat="1" applyFont="1" applyFill="1" applyBorder="1" applyAlignment="1">
      <alignment horizontal="center" vertical="center" wrapText="1"/>
    </xf>
    <xf numFmtId="167" fontId="61" fillId="33" borderId="46" xfId="0" quotePrefix="1" applyNumberFormat="1" applyFont="1" applyFill="1" applyBorder="1" applyAlignment="1">
      <alignment horizontal="center" vertical="center" wrapText="1"/>
    </xf>
    <xf numFmtId="43" fontId="61" fillId="5" borderId="29" xfId="0" applyNumberFormat="1" applyFont="1" applyFill="1" applyBorder="1" applyAlignment="1">
      <alignment horizontal="right" vertical="center" wrapText="1"/>
    </xf>
    <xf numFmtId="0" fontId="61" fillId="5" borderId="30" xfId="0" applyFont="1" applyFill="1" applyBorder="1" applyAlignment="1">
      <alignment horizontal="left" vertical="center" wrapText="1"/>
    </xf>
    <xf numFmtId="0" fontId="61" fillId="5" borderId="31" xfId="0" applyFont="1" applyFill="1" applyBorder="1" applyAlignment="1">
      <alignment horizontal="left" vertical="center" wrapText="1"/>
    </xf>
    <xf numFmtId="4" fontId="61" fillId="5" borderId="31" xfId="0" applyNumberFormat="1" applyFont="1" applyFill="1" applyBorder="1" applyAlignment="1">
      <alignment horizontal="right" vertical="center" wrapText="1"/>
    </xf>
    <xf numFmtId="0" fontId="61" fillId="5" borderId="24" xfId="0" applyFont="1" applyFill="1" applyBorder="1" applyAlignment="1">
      <alignment horizontal="left" vertical="center"/>
    </xf>
    <xf numFmtId="10" fontId="66" fillId="7" borderId="0" xfId="0" applyNumberFormat="1" applyFont="1" applyFill="1" applyBorder="1" applyAlignment="1">
      <alignment horizontal="center" vertical="center"/>
    </xf>
    <xf numFmtId="4" fontId="61" fillId="4" borderId="24" xfId="1" applyNumberFormat="1" applyFont="1" applyFill="1" applyBorder="1" applyAlignment="1">
      <alignment horizontal="right" vertical="center" wrapText="1"/>
    </xf>
    <xf numFmtId="4" fontId="61" fillId="6" borderId="24" xfId="1" applyNumberFormat="1" applyFont="1" applyFill="1" applyBorder="1" applyAlignment="1">
      <alignment horizontal="right" vertical="center" wrapText="1"/>
    </xf>
    <xf numFmtId="4" fontId="61" fillId="6" borderId="29" xfId="1" applyNumberFormat="1" applyFont="1" applyFill="1" applyBorder="1" applyAlignment="1">
      <alignment horizontal="right" vertical="center" wrapText="1"/>
    </xf>
    <xf numFmtId="4" fontId="61" fillId="4" borderId="29" xfId="1" applyNumberFormat="1" applyFont="1" applyFill="1" applyBorder="1" applyAlignment="1">
      <alignment horizontal="right" vertical="center" wrapText="1"/>
    </xf>
    <xf numFmtId="4" fontId="61" fillId="4" borderId="31" xfId="1" applyNumberFormat="1" applyFont="1" applyFill="1" applyBorder="1" applyAlignment="1">
      <alignment horizontal="right" vertical="center" wrapText="1"/>
    </xf>
    <xf numFmtId="167" fontId="61" fillId="7" borderId="24" xfId="0" applyNumberFormat="1" applyFont="1" applyFill="1" applyBorder="1" applyAlignment="1">
      <alignment horizontal="center" vertical="center" wrapText="1"/>
    </xf>
    <xf numFmtId="43" fontId="61" fillId="4" borderId="27" xfId="0" applyNumberFormat="1" applyFont="1" applyFill="1" applyBorder="1" applyAlignment="1">
      <alignment horizontal="right" vertical="center" wrapText="1" indent="2"/>
    </xf>
    <xf numFmtId="43" fontId="61" fillId="4" borderId="0" xfId="0" applyNumberFormat="1" applyFont="1" applyFill="1" applyBorder="1" applyAlignment="1">
      <alignment horizontal="right" vertical="center" wrapText="1" indent="2"/>
    </xf>
    <xf numFmtId="43" fontId="61" fillId="4" borderId="52" xfId="0" applyNumberFormat="1" applyFont="1" applyFill="1" applyBorder="1" applyAlignment="1">
      <alignment horizontal="right" vertical="center" wrapText="1" indent="2"/>
    </xf>
    <xf numFmtId="43" fontId="61" fillId="4" borderId="37" xfId="0" applyNumberFormat="1" applyFont="1" applyFill="1" applyBorder="1" applyAlignment="1">
      <alignment horizontal="right" vertical="center" wrapText="1" indent="2"/>
    </xf>
    <xf numFmtId="43" fontId="61" fillId="4" borderId="56" xfId="0" applyNumberFormat="1" applyFont="1" applyFill="1" applyBorder="1" applyAlignment="1">
      <alignment horizontal="right" vertical="center" wrapText="1" indent="2"/>
    </xf>
    <xf numFmtId="43" fontId="61" fillId="4" borderId="29" xfId="0" applyNumberFormat="1" applyFont="1" applyFill="1" applyBorder="1" applyAlignment="1">
      <alignment horizontal="right" vertical="center" wrapText="1" indent="2"/>
    </xf>
    <xf numFmtId="43" fontId="61" fillId="4" borderId="0" xfId="0" applyNumberFormat="1" applyFont="1" applyFill="1" applyBorder="1" applyAlignment="1">
      <alignment horizontal="right" vertical="center" wrapText="1"/>
    </xf>
    <xf numFmtId="43" fontId="61" fillId="4" borderId="0" xfId="0" applyNumberFormat="1" applyFont="1" applyFill="1" applyBorder="1" applyAlignment="1">
      <alignment horizontal="right" vertical="center" wrapText="1" indent="4"/>
    </xf>
    <xf numFmtId="0" fontId="61" fillId="4" borderId="0" xfId="0" applyFont="1" applyFill="1" applyBorder="1" applyAlignment="1">
      <alignment horizontal="right" vertical="center" wrapText="1" indent="4"/>
    </xf>
    <xf numFmtId="167" fontId="61" fillId="4" borderId="26" xfId="0" applyNumberFormat="1" applyFont="1" applyFill="1" applyBorder="1" applyAlignment="1">
      <alignment horizontal="center" vertical="center" wrapText="1"/>
    </xf>
    <xf numFmtId="167" fontId="61" fillId="4" borderId="0" xfId="0" applyNumberFormat="1" applyFont="1" applyFill="1" applyBorder="1" applyAlignment="1">
      <alignment horizontal="center" vertical="center" wrapText="1"/>
    </xf>
    <xf numFmtId="43" fontId="61" fillId="4" borderId="15" xfId="0" applyNumberFormat="1" applyFont="1" applyFill="1" applyBorder="1" applyAlignment="1">
      <alignment horizontal="right" vertical="center" wrapText="1"/>
    </xf>
    <xf numFmtId="43" fontId="61" fillId="4" borderId="15" xfId="0" applyNumberFormat="1" applyFont="1" applyFill="1" applyBorder="1" applyAlignment="1">
      <alignment horizontal="right" vertical="center" wrapText="1" indent="4"/>
    </xf>
    <xf numFmtId="0" fontId="61" fillId="4" borderId="15" xfId="0" applyFont="1" applyFill="1" applyBorder="1" applyAlignment="1">
      <alignment horizontal="right" vertical="center" wrapText="1" indent="4"/>
    </xf>
    <xf numFmtId="167" fontId="61" fillId="4" borderId="15" xfId="0" applyNumberFormat="1" applyFont="1" applyFill="1" applyBorder="1" applyAlignment="1">
      <alignment horizontal="center" vertical="center" wrapText="1"/>
    </xf>
    <xf numFmtId="43" fontId="61" fillId="4" borderId="15" xfId="0" applyNumberFormat="1" applyFont="1" applyFill="1" applyBorder="1" applyAlignment="1">
      <alignment horizontal="left" vertical="center" wrapText="1" indent="2"/>
    </xf>
    <xf numFmtId="0" fontId="61" fillId="5" borderId="26" xfId="0" applyNumberFormat="1" applyFont="1" applyFill="1" applyBorder="1" applyAlignment="1">
      <alignment horizontal="left" vertical="center" wrapText="1"/>
    </xf>
    <xf numFmtId="2" fontId="61" fillId="5" borderId="26" xfId="0" applyNumberFormat="1" applyFont="1" applyFill="1" applyBorder="1" applyAlignment="1">
      <alignment horizontal="center" vertical="center" wrapText="1"/>
    </xf>
    <xf numFmtId="43" fontId="61" fillId="6" borderId="27" xfId="0" applyNumberFormat="1" applyFont="1" applyFill="1" applyBorder="1" applyAlignment="1">
      <alignment horizontal="center" vertical="center" wrapText="1"/>
    </xf>
    <xf numFmtId="2" fontId="61" fillId="5" borderId="15" xfId="0" applyNumberFormat="1" applyFont="1" applyFill="1" applyBorder="1" applyAlignment="1">
      <alignment horizontal="right" vertical="center" wrapText="1"/>
    </xf>
    <xf numFmtId="0" fontId="61" fillId="33" borderId="25" xfId="0" applyFont="1" applyFill="1" applyBorder="1" applyAlignment="1">
      <alignment vertical="center" wrapText="1"/>
    </xf>
    <xf numFmtId="0" fontId="61" fillId="6" borderId="0" xfId="0" applyFont="1" applyFill="1" applyAlignment="1">
      <alignment vertical="center" wrapText="1"/>
    </xf>
    <xf numFmtId="0" fontId="61" fillId="6" borderId="29" xfId="0" applyFont="1" applyFill="1" applyBorder="1" applyAlignment="1">
      <alignment horizontal="left" vertical="center" wrapText="1"/>
    </xf>
    <xf numFmtId="43" fontId="61" fillId="7" borderId="0" xfId="1" applyFont="1" applyFill="1" applyBorder="1" applyAlignment="1">
      <alignment horizontal="right" vertical="center" wrapText="1"/>
    </xf>
    <xf numFmtId="43" fontId="61" fillId="7" borderId="28" xfId="1" applyFont="1" applyFill="1" applyBorder="1" applyAlignment="1">
      <alignment horizontal="right" vertical="center" wrapText="1"/>
    </xf>
    <xf numFmtId="0" fontId="61" fillId="7" borderId="24" xfId="0" applyNumberFormat="1" applyFont="1" applyFill="1" applyBorder="1" applyAlignment="1">
      <alignment horizontal="right" vertical="center" wrapText="1"/>
    </xf>
    <xf numFmtId="49" fontId="61" fillId="6" borderId="24" xfId="0" applyNumberFormat="1" applyFont="1" applyFill="1" applyBorder="1" applyAlignment="1">
      <alignment horizontal="right" vertical="center" wrapText="1"/>
    </xf>
    <xf numFmtId="167" fontId="61" fillId="6" borderId="24" xfId="0" applyNumberFormat="1" applyFont="1" applyFill="1" applyBorder="1" applyAlignment="1">
      <alignment vertical="center" wrapText="1"/>
    </xf>
    <xf numFmtId="167" fontId="61" fillId="0" borderId="31" xfId="0" applyNumberFormat="1" applyFont="1" applyFill="1" applyBorder="1" applyAlignment="1">
      <alignment horizontal="right" vertical="center" wrapText="1"/>
    </xf>
    <xf numFmtId="0" fontId="12" fillId="0" borderId="0" xfId="0" applyFont="1" applyFill="1"/>
    <xf numFmtId="0" fontId="61" fillId="0" borderId="53" xfId="0" applyFont="1" applyFill="1" applyBorder="1" applyAlignment="1">
      <alignment horizontal="left" vertical="center" wrapText="1"/>
    </xf>
    <xf numFmtId="0" fontId="61" fillId="0" borderId="46" xfId="0" applyFont="1" applyFill="1" applyBorder="1" applyAlignment="1">
      <alignment vertical="center" wrapText="1"/>
    </xf>
    <xf numFmtId="4" fontId="61" fillId="0" borderId="46" xfId="0" applyNumberFormat="1" applyFont="1" applyFill="1" applyBorder="1" applyAlignment="1">
      <alignment horizontal="right" vertical="center" wrapText="1"/>
    </xf>
    <xf numFmtId="0" fontId="61" fillId="0" borderId="30" xfId="0" applyFont="1" applyFill="1" applyBorder="1" applyAlignment="1">
      <alignment horizontal="left" vertical="center" wrapText="1"/>
    </xf>
    <xf numFmtId="4" fontId="61" fillId="0" borderId="31" xfId="0" applyNumberFormat="1" applyFont="1" applyFill="1" applyBorder="1" applyAlignment="1">
      <alignment horizontal="center" vertical="center" wrapText="1"/>
    </xf>
    <xf numFmtId="3" fontId="61" fillId="0" borderId="31" xfId="0" applyNumberFormat="1" applyFont="1" applyFill="1" applyBorder="1" applyAlignment="1">
      <alignment horizontal="center" vertical="center" wrapText="1"/>
    </xf>
    <xf numFmtId="4" fontId="61" fillId="0" borderId="32" xfId="0" applyNumberFormat="1" applyFont="1" applyFill="1" applyBorder="1" applyAlignment="1">
      <alignment horizontal="right" vertical="center" wrapText="1"/>
    </xf>
    <xf numFmtId="0" fontId="61" fillId="45" borderId="24" xfId="0" applyFont="1" applyFill="1" applyBorder="1" applyAlignment="1">
      <alignment horizontal="left" vertical="center" wrapText="1"/>
    </xf>
    <xf numFmtId="49" fontId="61" fillId="45" borderId="24" xfId="0" quotePrefix="1" applyNumberFormat="1" applyFont="1" applyFill="1" applyBorder="1" applyAlignment="1">
      <alignment horizontal="center" vertical="center" wrapText="1"/>
    </xf>
    <xf numFmtId="3" fontId="61" fillId="45" borderId="24" xfId="0" applyNumberFormat="1" applyFont="1" applyFill="1" applyBorder="1" applyAlignment="1">
      <alignment horizontal="center" vertical="center" wrapText="1"/>
    </xf>
    <xf numFmtId="0" fontId="61" fillId="45" borderId="24" xfId="0" applyFont="1" applyFill="1" applyBorder="1" applyAlignment="1">
      <alignment horizontal="center" vertical="center" wrapText="1"/>
    </xf>
    <xf numFmtId="49" fontId="61" fillId="6" borderId="29" xfId="0" quotePrefix="1" applyNumberFormat="1" applyFont="1" applyFill="1" applyBorder="1" applyAlignment="1">
      <alignment horizontal="right" vertical="center" wrapText="1"/>
    </xf>
    <xf numFmtId="0" fontId="61" fillId="0" borderId="46" xfId="0" applyFont="1" applyFill="1" applyBorder="1" applyAlignment="1">
      <alignment horizontal="left" vertical="center" wrapText="1"/>
    </xf>
    <xf numFmtId="49" fontId="61" fillId="5" borderId="45" xfId="0" quotePrefix="1" applyNumberFormat="1" applyFont="1" applyFill="1" applyBorder="1" applyAlignment="1">
      <alignment horizontal="right" vertical="center" wrapText="1"/>
    </xf>
    <xf numFmtId="3" fontId="61" fillId="45" borderId="31" xfId="0" applyNumberFormat="1" applyFont="1" applyFill="1" applyBorder="1" applyAlignment="1">
      <alignment horizontal="center" vertical="center" wrapText="1"/>
    </xf>
    <xf numFmtId="0" fontId="47" fillId="0" borderId="0" xfId="0" applyFont="1" applyFill="1"/>
    <xf numFmtId="0" fontId="61" fillId="0" borderId="0" xfId="0" applyFont="1" applyBorder="1" applyAlignment="1">
      <alignment horizontal="left" vertical="center" wrapText="1"/>
    </xf>
    <xf numFmtId="0" fontId="54" fillId="0" borderId="15" xfId="5" applyFont="1" applyBorder="1" applyAlignment="1">
      <alignment horizontal="center" vertical="center" wrapText="1"/>
    </xf>
    <xf numFmtId="0" fontId="12" fillId="0" borderId="0" xfId="0" applyFont="1" applyFill="1" applyBorder="1" applyAlignment="1">
      <alignment horizontal="left" vertical="center" wrapText="1"/>
    </xf>
    <xf numFmtId="0" fontId="61" fillId="5" borderId="0" xfId="0" applyFont="1" applyFill="1" applyBorder="1" applyAlignment="1">
      <alignment horizontal="center" vertical="center" wrapText="1"/>
    </xf>
    <xf numFmtId="43" fontId="61" fillId="3" borderId="24" xfId="0" applyNumberFormat="1" applyFont="1" applyFill="1" applyBorder="1" applyAlignment="1">
      <alignment horizontal="center" vertical="center" wrapText="1"/>
    </xf>
    <xf numFmtId="167" fontId="61" fillId="3" borderId="24" xfId="0" applyNumberFormat="1" applyFont="1" applyFill="1" applyBorder="1" applyAlignment="1">
      <alignment horizontal="center" vertical="center" wrapText="1"/>
    </xf>
    <xf numFmtId="43" fontId="61" fillId="33" borderId="24" xfId="0" applyNumberFormat="1" applyFont="1" applyFill="1" applyBorder="1" applyAlignment="1">
      <alignment horizontal="center" vertical="center" wrapText="1"/>
    </xf>
    <xf numFmtId="10" fontId="61" fillId="33" borderId="29" xfId="2" applyNumberFormat="1" applyFont="1" applyFill="1" applyBorder="1" applyAlignment="1">
      <alignment horizontal="right" vertical="center" wrapText="1"/>
    </xf>
    <xf numFmtId="43" fontId="61" fillId="34" borderId="24" xfId="0" applyNumberFormat="1" applyFont="1" applyFill="1" applyBorder="1" applyAlignment="1">
      <alignment horizontal="center" vertical="center" wrapText="1"/>
    </xf>
    <xf numFmtId="10" fontId="61" fillId="34" borderId="29" xfId="2" applyNumberFormat="1" applyFont="1" applyFill="1" applyBorder="1" applyAlignment="1">
      <alignment horizontal="right" vertical="center" wrapText="1"/>
    </xf>
    <xf numFmtId="4" fontId="61" fillId="33" borderId="0" xfId="0" applyNumberFormat="1" applyFont="1" applyFill="1" applyBorder="1" applyAlignment="1">
      <alignment horizontal="right" vertical="center" wrapText="1"/>
    </xf>
    <xf numFmtId="0" fontId="61" fillId="34" borderId="28" xfId="0" applyFont="1" applyFill="1" applyBorder="1" applyAlignment="1">
      <alignment vertical="center" wrapText="1"/>
    </xf>
    <xf numFmtId="167" fontId="61" fillId="34" borderId="24" xfId="0" applyNumberFormat="1" applyFont="1" applyFill="1" applyBorder="1" applyAlignment="1">
      <alignment horizontal="center" vertical="center" wrapText="1"/>
    </xf>
    <xf numFmtId="0" fontId="61" fillId="5" borderId="28" xfId="0" applyFont="1" applyFill="1" applyBorder="1" applyAlignment="1">
      <alignment horizontal="left" vertical="center" wrapText="1"/>
    </xf>
    <xf numFmtId="0" fontId="61" fillId="5" borderId="28" xfId="0" applyFont="1" applyFill="1" applyBorder="1" applyAlignment="1">
      <alignment vertical="center" wrapText="1"/>
    </xf>
    <xf numFmtId="0" fontId="61" fillId="3" borderId="24" xfId="0" applyFont="1" applyFill="1" applyBorder="1" applyAlignment="1">
      <alignment horizontal="center" vertical="center" wrapText="1"/>
    </xf>
    <xf numFmtId="0" fontId="61" fillId="33" borderId="28" xfId="0" applyFont="1" applyFill="1" applyBorder="1" applyAlignment="1">
      <alignment vertical="center" wrapText="1"/>
    </xf>
    <xf numFmtId="0" fontId="61" fillId="33" borderId="24" xfId="0" applyFont="1" applyFill="1" applyBorder="1" applyAlignment="1">
      <alignment horizontal="center" vertical="center" wrapText="1"/>
    </xf>
    <xf numFmtId="0" fontId="61" fillId="34" borderId="24" xfId="0" applyFont="1" applyFill="1" applyBorder="1" applyAlignment="1">
      <alignment horizontal="center" vertical="center" wrapText="1"/>
    </xf>
    <xf numFmtId="167" fontId="61" fillId="33" borderId="24" xfId="0" applyNumberFormat="1" applyFont="1" applyFill="1" applyBorder="1" applyAlignment="1">
      <alignment horizontal="center" vertical="center" wrapText="1"/>
    </xf>
    <xf numFmtId="164" fontId="61" fillId="5" borderId="24" xfId="0" applyNumberFormat="1" applyFont="1" applyFill="1" applyBorder="1" applyAlignment="1">
      <alignment horizontal="right" vertical="center" wrapText="1"/>
    </xf>
    <xf numFmtId="0" fontId="61" fillId="5" borderId="24" xfId="0" applyFont="1" applyFill="1" applyBorder="1" applyAlignment="1">
      <alignment horizontal="center" vertical="center" wrapText="1"/>
    </xf>
    <xf numFmtId="167" fontId="61" fillId="5" borderId="24" xfId="0" applyNumberFormat="1" applyFont="1" applyFill="1" applyBorder="1" applyAlignment="1">
      <alignment horizontal="center" vertical="center" wrapText="1"/>
    </xf>
    <xf numFmtId="17" fontId="61" fillId="5" borderId="29" xfId="0" applyNumberFormat="1" applyFont="1" applyFill="1" applyBorder="1" applyAlignment="1">
      <alignment horizontal="right" vertical="center" wrapText="1"/>
    </xf>
    <xf numFmtId="0" fontId="61" fillId="5" borderId="0" xfId="0" applyFont="1" applyFill="1" applyBorder="1" applyAlignment="1">
      <alignment vertical="center" wrapText="1"/>
    </xf>
    <xf numFmtId="2" fontId="61" fillId="5" borderId="24" xfId="0" applyNumberFormat="1" applyFont="1" applyFill="1" applyBorder="1" applyAlignment="1">
      <alignment horizontal="right" vertical="center" wrapText="1"/>
    </xf>
    <xf numFmtId="10" fontId="61" fillId="5" borderId="29" xfId="0" applyNumberFormat="1" applyFont="1" applyFill="1" applyBorder="1" applyAlignment="1">
      <alignment horizontal="right" vertical="center" wrapText="1"/>
    </xf>
    <xf numFmtId="0" fontId="61" fillId="33" borderId="28" xfId="0" applyFont="1" applyFill="1" applyBorder="1" applyAlignment="1">
      <alignment horizontal="left" vertical="center" wrapText="1"/>
    </xf>
    <xf numFmtId="0" fontId="61" fillId="33" borderId="24" xfId="0" applyFont="1" applyFill="1" applyBorder="1" applyAlignment="1">
      <alignment horizontal="right" vertical="center" wrapText="1"/>
    </xf>
    <xf numFmtId="0" fontId="61" fillId="5" borderId="24" xfId="0" applyFont="1" applyFill="1" applyBorder="1" applyAlignment="1">
      <alignment horizontal="right" vertical="center" wrapText="1"/>
    </xf>
    <xf numFmtId="43" fontId="61" fillId="33" borderId="24" xfId="0" applyNumberFormat="1" applyFont="1" applyFill="1" applyBorder="1" applyAlignment="1">
      <alignment horizontal="right" vertical="center" wrapText="1"/>
    </xf>
    <xf numFmtId="0" fontId="61" fillId="32" borderId="0" xfId="0" applyFont="1" applyFill="1" applyBorder="1" applyAlignment="1">
      <alignment horizontal="right" vertical="center" wrapText="1"/>
    </xf>
    <xf numFmtId="174" fontId="61" fillId="32" borderId="17" xfId="69" applyFont="1" applyFill="1" applyBorder="1" applyAlignment="1" applyProtection="1">
      <alignment horizontal="right" vertical="center" wrapText="1"/>
    </xf>
    <xf numFmtId="174" fontId="61" fillId="33" borderId="0" xfId="69" applyFont="1" applyFill="1" applyBorder="1" applyAlignment="1" applyProtection="1">
      <alignment horizontal="right" vertical="center" wrapText="1"/>
    </xf>
    <xf numFmtId="174" fontId="61" fillId="35" borderId="17" xfId="69" applyFont="1" applyFill="1" applyBorder="1" applyAlignment="1" applyProtection="1">
      <alignment horizontal="right" vertical="center" wrapText="1"/>
    </xf>
    <xf numFmtId="174" fontId="61" fillId="35" borderId="0" xfId="69" applyFont="1" applyFill="1" applyBorder="1" applyAlignment="1" applyProtection="1">
      <alignment horizontal="right" vertical="center" wrapText="1"/>
    </xf>
    <xf numFmtId="174" fontId="61" fillId="32" borderId="0" xfId="69" applyFont="1" applyFill="1" applyBorder="1" applyAlignment="1" applyProtection="1">
      <alignment horizontal="right" vertical="center" wrapText="1"/>
    </xf>
    <xf numFmtId="0" fontId="61" fillId="36" borderId="23" xfId="0" applyFont="1" applyFill="1" applyBorder="1" applyAlignment="1">
      <alignment horizontal="right" vertical="center" wrapText="1"/>
    </xf>
    <xf numFmtId="174" fontId="61" fillId="33" borderId="17" xfId="69" applyFont="1" applyFill="1" applyBorder="1" applyAlignment="1" applyProtection="1">
      <alignment horizontal="right" vertical="center" wrapText="1"/>
    </xf>
    <xf numFmtId="0" fontId="61" fillId="33" borderId="23" xfId="0" applyFont="1" applyFill="1" applyBorder="1" applyAlignment="1">
      <alignment horizontal="right" vertical="center" wrapText="1"/>
    </xf>
    <xf numFmtId="0" fontId="61" fillId="33" borderId="0" xfId="0" applyFont="1" applyFill="1" applyBorder="1" applyAlignment="1">
      <alignment horizontal="right" vertical="center" wrapText="1"/>
    </xf>
    <xf numFmtId="0" fontId="61" fillId="35" borderId="0" xfId="0" applyFont="1" applyFill="1" applyBorder="1" applyAlignment="1">
      <alignment horizontal="right" vertical="center" wrapText="1"/>
    </xf>
    <xf numFmtId="0" fontId="61" fillId="35" borderId="23" xfId="0" applyFont="1" applyFill="1" applyBorder="1" applyAlignment="1">
      <alignment horizontal="right" vertical="center" wrapText="1"/>
    </xf>
    <xf numFmtId="0" fontId="61" fillId="5" borderId="0" xfId="0" applyFont="1" applyFill="1" applyBorder="1" applyAlignment="1">
      <alignment horizontal="right" vertical="center" wrapText="1"/>
    </xf>
    <xf numFmtId="174" fontId="61" fillId="5" borderId="0" xfId="69" applyFont="1" applyFill="1" applyBorder="1" applyAlignment="1" applyProtection="1">
      <alignment horizontal="right" vertical="center" wrapText="1"/>
    </xf>
    <xf numFmtId="174" fontId="61" fillId="5" borderId="17" xfId="69" applyFont="1" applyFill="1" applyBorder="1" applyAlignment="1" applyProtection="1">
      <alignment horizontal="right" vertical="center" wrapText="1"/>
    </xf>
    <xf numFmtId="2" fontId="61" fillId="5" borderId="0" xfId="0" applyNumberFormat="1" applyFont="1" applyFill="1" applyAlignment="1">
      <alignment horizontal="center" vertical="center" wrapText="1"/>
    </xf>
    <xf numFmtId="1" fontId="61" fillId="6" borderId="24" xfId="0" applyNumberFormat="1" applyFont="1" applyFill="1" applyBorder="1" applyAlignment="1">
      <alignment horizontal="right" vertical="center" wrapText="1" indent="5"/>
    </xf>
    <xf numFmtId="167" fontId="61" fillId="0" borderId="31" xfId="0" applyNumberFormat="1" applyFont="1" applyFill="1" applyBorder="1" applyAlignment="1">
      <alignment horizontal="center" vertical="center" wrapText="1"/>
    </xf>
    <xf numFmtId="167" fontId="61" fillId="5" borderId="46" xfId="0" applyNumberFormat="1" applyFont="1" applyFill="1" applyBorder="1" applyAlignment="1">
      <alignment horizontal="center" vertical="center" wrapText="1"/>
    </xf>
    <xf numFmtId="167" fontId="61" fillId="45" borderId="24" xfId="0" applyNumberFormat="1" applyFont="1" applyFill="1" applyBorder="1" applyAlignment="1">
      <alignment horizontal="center" vertical="center" wrapText="1"/>
    </xf>
    <xf numFmtId="167" fontId="61" fillId="5" borderId="24" xfId="8" applyNumberFormat="1" applyFont="1" applyFill="1" applyBorder="1" applyAlignment="1">
      <alignment horizontal="center" vertical="center" wrapText="1"/>
    </xf>
    <xf numFmtId="167" fontId="61" fillId="33" borderId="24" xfId="8" applyNumberFormat="1" applyFont="1" applyFill="1" applyBorder="1" applyAlignment="1">
      <alignment horizontal="center" vertical="center" wrapText="1"/>
    </xf>
    <xf numFmtId="167" fontId="61" fillId="33" borderId="31" xfId="8" applyNumberFormat="1" applyFont="1" applyFill="1" applyBorder="1" applyAlignment="1">
      <alignment horizontal="center" vertical="center" wrapText="1"/>
    </xf>
    <xf numFmtId="2" fontId="61" fillId="33" borderId="19" xfId="8" applyNumberFormat="1" applyFont="1" applyFill="1" applyBorder="1" applyAlignment="1">
      <alignment horizontal="center" vertical="center" wrapText="1"/>
    </xf>
    <xf numFmtId="2" fontId="61" fillId="33" borderId="11" xfId="8" applyNumberFormat="1" applyFont="1" applyFill="1" applyBorder="1" applyAlignment="1">
      <alignment horizontal="center" vertical="center" wrapText="1"/>
    </xf>
    <xf numFmtId="43" fontId="61" fillId="7" borderId="14" xfId="0" applyNumberFormat="1" applyFont="1" applyFill="1" applyBorder="1" applyAlignment="1">
      <alignment horizontal="right" vertical="center" wrapText="1"/>
    </xf>
    <xf numFmtId="183" fontId="61" fillId="6" borderId="26" xfId="0" applyNumberFormat="1" applyFont="1" applyFill="1" applyBorder="1" applyAlignment="1">
      <alignment horizontal="right" vertical="center" wrapText="1"/>
    </xf>
    <xf numFmtId="181" fontId="61" fillId="6" borderId="24" xfId="0" applyNumberFormat="1" applyFont="1" applyFill="1" applyBorder="1" applyAlignment="1">
      <alignment horizontal="right" vertical="center" wrapText="1"/>
    </xf>
    <xf numFmtId="183" fontId="61" fillId="6" borderId="24" xfId="0" applyNumberFormat="1" applyFont="1" applyFill="1" applyBorder="1" applyAlignment="1">
      <alignment horizontal="right" vertical="center" wrapText="1"/>
    </xf>
    <xf numFmtId="181" fontId="61" fillId="0" borderId="24" xfId="0" applyNumberFormat="1" applyFont="1" applyFill="1" applyBorder="1" applyAlignment="1">
      <alignment horizontal="right" vertical="center" wrapText="1"/>
    </xf>
    <xf numFmtId="183" fontId="61" fillId="0" borderId="24" xfId="0" applyNumberFormat="1" applyFont="1" applyFill="1" applyBorder="1" applyAlignment="1">
      <alignment horizontal="right" vertical="center" wrapText="1"/>
    </xf>
    <xf numFmtId="181" fontId="61" fillId="33" borderId="24" xfId="0" applyNumberFormat="1" applyFont="1" applyFill="1" applyBorder="1" applyAlignment="1">
      <alignment horizontal="right" vertical="center" wrapText="1"/>
    </xf>
    <xf numFmtId="183" fontId="61" fillId="6" borderId="24" xfId="2" applyNumberFormat="1" applyFont="1" applyFill="1" applyBorder="1" applyAlignment="1">
      <alignment horizontal="right" vertical="center" wrapText="1"/>
    </xf>
    <xf numFmtId="181" fontId="61" fillId="5" borderId="24" xfId="0" applyNumberFormat="1" applyFont="1" applyFill="1" applyBorder="1" applyAlignment="1">
      <alignment horizontal="right" vertical="center" wrapText="1"/>
    </xf>
    <xf numFmtId="183" fontId="61" fillId="5" borderId="24" xfId="0" applyNumberFormat="1" applyFont="1" applyFill="1" applyBorder="1" applyAlignment="1">
      <alignment horizontal="right" vertical="center" wrapText="1"/>
    </xf>
    <xf numFmtId="181" fontId="61" fillId="6" borderId="0" xfId="131" applyNumberFormat="1" applyFont="1" applyFill="1" applyBorder="1" applyAlignment="1">
      <alignment horizontal="right" vertical="center" wrapText="1"/>
    </xf>
    <xf numFmtId="183" fontId="61" fillId="5" borderId="0" xfId="0" applyNumberFormat="1" applyFont="1" applyFill="1" applyBorder="1" applyAlignment="1">
      <alignment horizontal="right" vertical="center" wrapText="1"/>
    </xf>
    <xf numFmtId="183" fontId="61" fillId="5" borderId="24" xfId="0" applyNumberFormat="1" applyFont="1" applyFill="1" applyBorder="1" applyAlignment="1">
      <alignment horizontal="center" vertical="center" wrapText="1"/>
    </xf>
    <xf numFmtId="183" fontId="61" fillId="6" borderId="24" xfId="1" applyNumberFormat="1" applyFont="1" applyFill="1" applyBorder="1" applyAlignment="1">
      <alignment horizontal="right" vertical="center" wrapText="1"/>
    </xf>
    <xf numFmtId="0" fontId="61" fillId="6" borderId="29" xfId="0" applyFont="1" applyFill="1" applyBorder="1" applyAlignment="1">
      <alignment horizontal="center" vertical="center" wrapText="1"/>
    </xf>
    <xf numFmtId="2" fontId="61" fillId="6" borderId="0" xfId="0" applyNumberFormat="1" applyFont="1" applyFill="1" applyBorder="1" applyAlignment="1">
      <alignment horizontal="right" vertical="center" wrapText="1"/>
    </xf>
    <xf numFmtId="181" fontId="61" fillId="6" borderId="31" xfId="0" applyNumberFormat="1" applyFont="1" applyFill="1" applyBorder="1" applyAlignment="1">
      <alignment horizontal="right" vertical="center" wrapText="1"/>
    </xf>
    <xf numFmtId="183" fontId="61" fillId="6" borderId="31" xfId="1" applyNumberFormat="1" applyFont="1" applyFill="1" applyBorder="1" applyAlignment="1">
      <alignment horizontal="right" vertical="center" wrapText="1"/>
    </xf>
    <xf numFmtId="2" fontId="61" fillId="0" borderId="0" xfId="0" applyNumberFormat="1" applyFont="1" applyFill="1" applyBorder="1" applyAlignment="1">
      <alignment horizontal="right" vertical="center" wrapText="1"/>
    </xf>
    <xf numFmtId="0" fontId="61" fillId="5" borderId="13" xfId="8" applyFont="1" applyFill="1" applyBorder="1" applyAlignment="1">
      <alignment vertical="center"/>
    </xf>
    <xf numFmtId="4" fontId="61" fillId="33" borderId="13" xfId="8" applyNumberFormat="1" applyFont="1" applyFill="1" applyBorder="1" applyAlignment="1">
      <alignment horizontal="center" vertical="center" wrapText="1"/>
    </xf>
    <xf numFmtId="4" fontId="61" fillId="33" borderId="53" xfId="8" applyNumberFormat="1" applyFont="1" applyFill="1" applyBorder="1" applyAlignment="1">
      <alignment horizontal="center" vertical="center" wrapText="1"/>
    </xf>
    <xf numFmtId="2" fontId="61" fillId="33" borderId="13" xfId="8" applyNumberFormat="1" applyFont="1" applyFill="1" applyBorder="1" applyAlignment="1">
      <alignment horizontal="center" vertical="center" wrapText="1"/>
    </xf>
    <xf numFmtId="0" fontId="61" fillId="33" borderId="53" xfId="8" applyFont="1" applyFill="1" applyBorder="1" applyAlignment="1">
      <alignment horizontal="center" vertical="center" wrapText="1"/>
    </xf>
    <xf numFmtId="3" fontId="61" fillId="33" borderId="13" xfId="8" applyNumberFormat="1" applyFont="1" applyFill="1" applyBorder="1" applyAlignment="1">
      <alignment horizontal="center" vertical="center" wrapText="1"/>
    </xf>
    <xf numFmtId="3" fontId="61" fillId="33" borderId="53" xfId="8" applyNumberFormat="1" applyFont="1" applyFill="1" applyBorder="1" applyAlignment="1">
      <alignment horizontal="center" vertical="center" wrapText="1"/>
    </xf>
    <xf numFmtId="2" fontId="61" fillId="2" borderId="13" xfId="67" applyNumberFormat="1" applyFont="1" applyFill="1" applyBorder="1" applyAlignment="1">
      <alignment horizontal="center" wrapText="1"/>
    </xf>
    <xf numFmtId="3" fontId="61" fillId="6" borderId="13" xfId="67" applyNumberFormat="1" applyFont="1" applyFill="1" applyBorder="1" applyAlignment="1">
      <alignment horizontal="center" wrapText="1"/>
    </xf>
    <xf numFmtId="4" fontId="61" fillId="6" borderId="13" xfId="67" applyNumberFormat="1" applyFont="1" applyFill="1" applyBorder="1" applyAlignment="1">
      <alignment horizontal="center" wrapText="1"/>
    </xf>
    <xf numFmtId="17" fontId="61" fillId="3" borderId="29" xfId="0" applyNumberFormat="1" applyFont="1" applyFill="1" applyBorder="1" applyAlignment="1">
      <alignment horizontal="right" vertical="center" wrapText="1"/>
    </xf>
    <xf numFmtId="43" fontId="61" fillId="33" borderId="24" xfId="1" applyFont="1" applyFill="1" applyBorder="1" applyAlignment="1">
      <alignment horizontal="center" vertical="center" wrapText="1"/>
    </xf>
    <xf numFmtId="1" fontId="61" fillId="33" borderId="24" xfId="0" applyNumberFormat="1" applyFont="1" applyFill="1" applyBorder="1" applyAlignment="1">
      <alignment horizontal="center" vertical="center" wrapText="1"/>
    </xf>
    <xf numFmtId="17" fontId="61" fillId="33" borderId="29" xfId="0" applyNumberFormat="1" applyFont="1" applyFill="1" applyBorder="1" applyAlignment="1">
      <alignment horizontal="right" vertical="center" wrapText="1"/>
    </xf>
    <xf numFmtId="0" fontId="61" fillId="33" borderId="15" xfId="0" applyFont="1" applyFill="1" applyBorder="1" applyAlignment="1">
      <alignment horizontal="center" vertical="center" wrapText="1"/>
    </xf>
    <xf numFmtId="1" fontId="61" fillId="33" borderId="15" xfId="0" applyNumberFormat="1" applyFont="1" applyFill="1" applyBorder="1" applyAlignment="1">
      <alignment horizontal="center" vertical="center" wrapText="1"/>
    </xf>
    <xf numFmtId="0" fontId="61" fillId="33" borderId="15" xfId="0" applyFont="1" applyFill="1" applyBorder="1" applyAlignment="1">
      <alignment horizontal="right" vertical="center" wrapText="1" indent="2"/>
    </xf>
    <xf numFmtId="167" fontId="61" fillId="33" borderId="30" xfId="0" applyNumberFormat="1" applyFont="1" applyFill="1" applyBorder="1" applyAlignment="1">
      <alignment horizontal="center" vertical="center" wrapText="1"/>
    </xf>
    <xf numFmtId="167" fontId="61" fillId="33" borderId="31" xfId="0" applyNumberFormat="1" applyFont="1" applyFill="1" applyBorder="1" applyAlignment="1">
      <alignment horizontal="center" vertical="center" wrapText="1"/>
    </xf>
    <xf numFmtId="17" fontId="61" fillId="33" borderId="32" xfId="0" applyNumberFormat="1" applyFont="1" applyFill="1" applyBorder="1" applyAlignment="1">
      <alignment horizontal="right" vertical="center" wrapText="1"/>
    </xf>
    <xf numFmtId="10" fontId="61" fillId="5" borderId="32" xfId="0" applyNumberFormat="1" applyFont="1" applyFill="1" applyBorder="1" applyAlignment="1">
      <alignment horizontal="right" vertical="center" wrapText="1"/>
    </xf>
    <xf numFmtId="167" fontId="61" fillId="33" borderId="29" xfId="0" applyNumberFormat="1" applyFont="1" applyFill="1" applyBorder="1" applyAlignment="1">
      <alignment horizontal="right" vertical="center" wrapText="1"/>
    </xf>
    <xf numFmtId="167" fontId="61" fillId="5" borderId="31" xfId="0" applyNumberFormat="1" applyFont="1" applyFill="1" applyBorder="1" applyAlignment="1">
      <alignment horizontal="right" vertical="center" wrapText="1"/>
    </xf>
    <xf numFmtId="175" fontId="61" fillId="0" borderId="0" xfId="69" applyNumberFormat="1" applyFont="1" applyFill="1" applyBorder="1" applyAlignment="1" applyProtection="1">
      <alignment horizontal="right" vertical="center" wrapText="1"/>
    </xf>
    <xf numFmtId="43" fontId="61" fillId="0" borderId="17" xfId="1" applyFont="1" applyBorder="1" applyAlignment="1">
      <alignment horizontal="right" vertical="center"/>
    </xf>
    <xf numFmtId="2" fontId="61" fillId="0" borderId="0" xfId="0" applyNumberFormat="1" applyFont="1" applyFill="1" applyBorder="1" applyAlignment="1">
      <alignment horizontal="right" vertical="center"/>
    </xf>
    <xf numFmtId="43" fontId="61" fillId="3" borderId="17" xfId="1" applyFont="1" applyFill="1" applyBorder="1" applyAlignment="1">
      <alignment horizontal="right" vertical="center" wrapText="1"/>
    </xf>
    <xf numFmtId="43" fontId="61" fillId="5" borderId="17" xfId="1" applyFont="1" applyFill="1" applyBorder="1" applyAlignment="1">
      <alignment horizontal="right" vertical="center" wrapText="1"/>
    </xf>
    <xf numFmtId="43" fontId="61" fillId="34" borderId="17" xfId="1" applyFont="1" applyFill="1" applyBorder="1" applyAlignment="1">
      <alignment horizontal="right" vertical="center" wrapText="1"/>
    </xf>
    <xf numFmtId="0" fontId="61" fillId="47" borderId="0" xfId="0" applyFont="1" applyFill="1" applyBorder="1" applyAlignment="1">
      <alignment horizontal="right" vertical="center" wrapText="1"/>
    </xf>
    <xf numFmtId="0" fontId="61" fillId="48" borderId="23" xfId="0" applyFont="1" applyFill="1" applyBorder="1" applyAlignment="1">
      <alignment horizontal="right" vertical="center" wrapText="1"/>
    </xf>
    <xf numFmtId="174" fontId="61" fillId="48" borderId="0" xfId="69" applyFont="1" applyFill="1" applyBorder="1" applyAlignment="1" applyProtection="1">
      <alignment horizontal="right" vertical="center" wrapText="1"/>
    </xf>
    <xf numFmtId="174" fontId="61" fillId="48" borderId="17" xfId="69" applyFont="1" applyFill="1" applyBorder="1" applyAlignment="1" applyProtection="1">
      <alignment horizontal="right" vertical="center" wrapText="1"/>
    </xf>
    <xf numFmtId="174" fontId="61" fillId="47" borderId="0" xfId="69" applyFont="1" applyFill="1" applyBorder="1" applyAlignment="1" applyProtection="1">
      <alignment horizontal="right" vertical="center" wrapText="1"/>
    </xf>
    <xf numFmtId="174" fontId="61" fillId="47" borderId="17" xfId="69" applyFont="1" applyFill="1" applyBorder="1" applyAlignment="1" applyProtection="1">
      <alignment horizontal="right" vertical="center" wrapText="1"/>
    </xf>
    <xf numFmtId="43" fontId="61" fillId="33" borderId="17" xfId="1" applyFont="1" applyFill="1" applyBorder="1" applyAlignment="1">
      <alignment horizontal="right" vertical="center" wrapText="1"/>
    </xf>
    <xf numFmtId="43" fontId="61" fillId="33" borderId="0" xfId="67" applyFont="1" applyFill="1" applyBorder="1" applyAlignment="1">
      <alignment horizontal="right" vertical="center" wrapText="1"/>
    </xf>
    <xf numFmtId="43" fontId="61" fillId="33" borderId="17" xfId="67" applyFont="1" applyFill="1" applyBorder="1" applyAlignment="1">
      <alignment horizontal="right" vertical="center" wrapText="1"/>
    </xf>
    <xf numFmtId="43" fontId="61" fillId="33" borderId="0" xfId="64" applyFont="1" applyFill="1" applyBorder="1" applyAlignment="1">
      <alignment horizontal="right" vertical="center" wrapText="1"/>
    </xf>
    <xf numFmtId="0" fontId="61" fillId="33" borderId="28" xfId="0" applyFont="1" applyFill="1" applyBorder="1" applyAlignment="1">
      <alignment horizontal="right" vertical="center" wrapText="1"/>
    </xf>
    <xf numFmtId="0" fontId="61" fillId="33" borderId="42" xfId="0" applyFont="1" applyFill="1" applyBorder="1" applyAlignment="1">
      <alignment horizontal="right" vertical="center" wrapText="1"/>
    </xf>
    <xf numFmtId="43" fontId="61" fillId="33" borderId="28" xfId="64" applyFont="1" applyFill="1" applyBorder="1" applyAlignment="1">
      <alignment horizontal="right" vertical="center" wrapText="1"/>
    </xf>
    <xf numFmtId="174" fontId="61" fillId="33" borderId="29" xfId="69" applyFont="1" applyFill="1" applyBorder="1" applyAlignment="1" applyProtection="1">
      <alignment horizontal="right" vertical="center" wrapText="1"/>
    </xf>
    <xf numFmtId="174" fontId="61" fillId="33" borderId="54" xfId="69" applyFont="1" applyFill="1" applyBorder="1" applyAlignment="1" applyProtection="1">
      <alignment horizontal="right" vertical="center" wrapText="1"/>
    </xf>
    <xf numFmtId="174" fontId="61" fillId="33" borderId="24" xfId="69" applyFont="1" applyFill="1" applyBorder="1" applyAlignment="1" applyProtection="1">
      <alignment horizontal="right" vertical="center" wrapText="1"/>
    </xf>
    <xf numFmtId="174" fontId="61" fillId="33" borderId="28" xfId="69" applyFont="1" applyFill="1" applyBorder="1" applyAlignment="1" applyProtection="1">
      <alignment horizontal="right" vertical="center" wrapText="1"/>
    </xf>
    <xf numFmtId="174" fontId="61" fillId="5" borderId="28" xfId="0" applyNumberFormat="1" applyFont="1" applyFill="1" applyBorder="1" applyAlignment="1">
      <alignment horizontal="right" vertical="center" wrapText="1"/>
    </xf>
    <xf numFmtId="0" fontId="61" fillId="33" borderId="28" xfId="0" applyFont="1" applyFill="1" applyBorder="1" applyAlignment="1">
      <alignment horizontal="right" vertical="center"/>
    </xf>
    <xf numFmtId="174" fontId="61" fillId="33" borderId="28" xfId="0" applyNumberFormat="1" applyFont="1" applyFill="1" applyBorder="1" applyAlignment="1">
      <alignment horizontal="right" vertical="center" wrapText="1"/>
    </xf>
    <xf numFmtId="174" fontId="61" fillId="33" borderId="29" xfId="0" applyNumberFormat="1" applyFont="1" applyFill="1" applyBorder="1" applyAlignment="1">
      <alignment horizontal="right" vertical="center" wrapText="1"/>
    </xf>
    <xf numFmtId="43" fontId="61" fillId="5" borderId="29" xfId="64" applyFont="1" applyFill="1" applyBorder="1" applyAlignment="1">
      <alignment horizontal="right" vertical="center" wrapText="1"/>
    </xf>
    <xf numFmtId="43" fontId="61" fillId="5" borderId="24" xfId="64" applyFont="1" applyFill="1" applyBorder="1" applyAlignment="1">
      <alignment horizontal="right" vertical="center" wrapText="1"/>
    </xf>
    <xf numFmtId="0" fontId="61" fillId="33" borderId="30" xfId="0" applyFont="1" applyFill="1" applyBorder="1" applyAlignment="1">
      <alignment horizontal="right" vertical="center"/>
    </xf>
    <xf numFmtId="0" fontId="61" fillId="33" borderId="43" xfId="0" applyFont="1" applyFill="1" applyBorder="1" applyAlignment="1">
      <alignment horizontal="right" vertical="center" wrapText="1"/>
    </xf>
    <xf numFmtId="174" fontId="61" fillId="33" borderId="31" xfId="0" applyNumberFormat="1" applyFont="1" applyFill="1" applyBorder="1" applyAlignment="1">
      <alignment horizontal="right" vertical="center" wrapText="1"/>
    </xf>
    <xf numFmtId="174" fontId="61" fillId="33" borderId="32" xfId="0" applyNumberFormat="1" applyFont="1" applyFill="1" applyBorder="1" applyAlignment="1">
      <alignment horizontal="right" vertical="center" wrapText="1"/>
    </xf>
    <xf numFmtId="174" fontId="61" fillId="33" borderId="55" xfId="69" applyFont="1" applyFill="1" applyBorder="1" applyAlignment="1" applyProtection="1">
      <alignment horizontal="right" vertical="center" wrapText="1"/>
    </xf>
    <xf numFmtId="174" fontId="61" fillId="33" borderId="31" xfId="69" applyFont="1" applyFill="1" applyBorder="1" applyAlignment="1" applyProtection="1">
      <alignment horizontal="right" vertical="center" wrapText="1"/>
    </xf>
    <xf numFmtId="174" fontId="61" fillId="33" borderId="32" xfId="69" applyFont="1" applyFill="1" applyBorder="1" applyAlignment="1" applyProtection="1">
      <alignment horizontal="right" vertical="center" wrapText="1"/>
    </xf>
    <xf numFmtId="43" fontId="61" fillId="33" borderId="18" xfId="1" applyFont="1" applyFill="1" applyBorder="1" applyAlignment="1">
      <alignment horizontal="right" vertical="center" wrapText="1"/>
    </xf>
    <xf numFmtId="0" fontId="61" fillId="47" borderId="23" xfId="0" applyFont="1" applyFill="1" applyBorder="1" applyAlignment="1">
      <alignment horizontal="right" vertical="center" wrapText="1"/>
    </xf>
    <xf numFmtId="4" fontId="61" fillId="33" borderId="0" xfId="1" applyNumberFormat="1" applyFont="1" applyFill="1" applyAlignment="1">
      <alignment horizontal="right" vertical="center" wrapText="1"/>
    </xf>
    <xf numFmtId="4" fontId="61" fillId="33" borderId="17" xfId="1" applyNumberFormat="1" applyFont="1" applyFill="1" applyBorder="1" applyAlignment="1">
      <alignment horizontal="right" vertical="center" wrapText="1"/>
    </xf>
    <xf numFmtId="4" fontId="61" fillId="33" borderId="0" xfId="1" applyNumberFormat="1" applyFont="1" applyFill="1" applyBorder="1" applyAlignment="1">
      <alignment horizontal="right" vertical="center" wrapText="1"/>
    </xf>
    <xf numFmtId="0" fontId="65" fillId="33" borderId="17" xfId="0" applyFont="1" applyFill="1" applyBorder="1" applyAlignment="1">
      <alignment horizontal="right"/>
    </xf>
    <xf numFmtId="0" fontId="65" fillId="33" borderId="0" xfId="0" applyFont="1" applyFill="1" applyBorder="1" applyAlignment="1">
      <alignment horizontal="right"/>
    </xf>
    <xf numFmtId="4" fontId="61" fillId="33" borderId="0" xfId="0" applyNumberFormat="1" applyFont="1" applyFill="1" applyAlignment="1">
      <alignment horizontal="right" vertical="center" wrapText="1"/>
    </xf>
    <xf numFmtId="174" fontId="61" fillId="33" borderId="0" xfId="69" quotePrefix="1" applyFont="1" applyFill="1" applyBorder="1" applyAlignment="1" applyProtection="1">
      <alignment horizontal="right" vertical="center" wrapText="1"/>
    </xf>
    <xf numFmtId="175" fontId="61" fillId="33" borderId="17" xfId="69" applyNumberFormat="1" applyFont="1" applyFill="1" applyBorder="1" applyAlignment="1" applyProtection="1">
      <alignment horizontal="right" vertical="center" wrapText="1"/>
    </xf>
    <xf numFmtId="175" fontId="61" fillId="33" borderId="0" xfId="69" applyNumberFormat="1" applyFont="1" applyFill="1" applyBorder="1" applyAlignment="1" applyProtection="1">
      <alignment horizontal="right" vertical="center" wrapText="1"/>
    </xf>
    <xf numFmtId="43" fontId="61" fillId="33" borderId="17" xfId="64" applyFont="1" applyFill="1" applyBorder="1" applyAlignment="1">
      <alignment horizontal="right" vertical="center" wrapText="1"/>
    </xf>
    <xf numFmtId="0" fontId="47" fillId="0" borderId="0" xfId="0" applyFont="1" applyFill="1" applyBorder="1"/>
    <xf numFmtId="0" fontId="47" fillId="0" borderId="0" xfId="0" applyFont="1" applyFill="1" applyBorder="1" applyAlignment="1">
      <alignment horizontal="right"/>
    </xf>
    <xf numFmtId="0" fontId="47" fillId="0" borderId="0" xfId="0" applyFont="1" applyBorder="1"/>
    <xf numFmtId="2" fontId="61" fillId="0" borderId="16" xfId="67" applyNumberFormat="1" applyFont="1" applyBorder="1" applyAlignment="1">
      <alignment horizontal="right" vertical="center" wrapText="1"/>
    </xf>
    <xf numFmtId="2" fontId="61" fillId="0" borderId="14" xfId="67" applyNumberFormat="1" applyFont="1" applyBorder="1" applyAlignment="1">
      <alignment horizontal="right" vertical="center" wrapText="1"/>
    </xf>
    <xf numFmtId="43" fontId="61" fillId="41" borderId="25" xfId="67" applyFont="1" applyFill="1" applyBorder="1" applyAlignment="1" applyProtection="1">
      <alignment horizontal="right" vertical="center" wrapText="1"/>
    </xf>
    <xf numFmtId="4" fontId="61" fillId="5" borderId="17" xfId="66" applyNumberFormat="1" applyFont="1" applyFill="1" applyBorder="1" applyAlignment="1">
      <alignment horizontal="right" vertical="center" wrapText="1"/>
    </xf>
    <xf numFmtId="4" fontId="61" fillId="5" borderId="0" xfId="66" applyNumberFormat="1" applyFont="1" applyFill="1" applyBorder="1" applyAlignment="1">
      <alignment horizontal="right" vertical="center" wrapText="1"/>
    </xf>
    <xf numFmtId="43" fontId="61" fillId="41" borderId="28" xfId="67" applyFont="1" applyFill="1" applyBorder="1" applyAlignment="1" applyProtection="1">
      <alignment horizontal="center" vertical="center" wrapText="1"/>
    </xf>
    <xf numFmtId="43" fontId="61" fillId="42" borderId="54" xfId="67" applyFont="1" applyFill="1" applyBorder="1" applyAlignment="1" applyProtection="1">
      <alignment horizontal="center" vertical="center" wrapText="1"/>
    </xf>
    <xf numFmtId="171" fontId="61" fillId="2" borderId="17" xfId="67" applyNumberFormat="1" applyFont="1" applyFill="1" applyBorder="1" applyAlignment="1">
      <alignment horizontal="right" vertical="center" wrapText="1"/>
    </xf>
    <xf numFmtId="171" fontId="61" fillId="2" borderId="0" xfId="67" applyNumberFormat="1" applyFont="1" applyFill="1" applyBorder="1" applyAlignment="1">
      <alignment horizontal="right" vertical="center" wrapText="1"/>
    </xf>
    <xf numFmtId="43" fontId="61" fillId="40" borderId="28" xfId="67" applyFont="1" applyFill="1" applyBorder="1" applyAlignment="1" applyProtection="1">
      <alignment horizontal="right" vertical="center" wrapText="1"/>
    </xf>
    <xf numFmtId="43" fontId="61" fillId="5" borderId="17" xfId="67" applyFont="1" applyFill="1" applyBorder="1" applyAlignment="1">
      <alignment vertical="center" wrapText="1"/>
    </xf>
    <xf numFmtId="43" fontId="61" fillId="5" borderId="0" xfId="67" applyFont="1" applyFill="1" applyBorder="1" applyAlignment="1">
      <alignment vertical="center" wrapText="1"/>
    </xf>
    <xf numFmtId="43" fontId="61" fillId="41" borderId="28" xfId="67" applyFont="1" applyFill="1" applyBorder="1" applyAlignment="1" applyProtection="1">
      <alignment horizontal="right" vertical="center" wrapText="1"/>
    </xf>
    <xf numFmtId="43" fontId="61" fillId="41" borderId="54" xfId="67" applyFont="1" applyFill="1" applyBorder="1" applyAlignment="1" applyProtection="1">
      <alignment horizontal="right" vertical="center" wrapText="1"/>
    </xf>
    <xf numFmtId="4" fontId="61" fillId="5" borderId="18" xfId="66" applyNumberFormat="1" applyFont="1" applyFill="1" applyBorder="1" applyAlignment="1">
      <alignment horizontal="right" vertical="center" wrapText="1"/>
    </xf>
    <xf numFmtId="0" fontId="61" fillId="5" borderId="0" xfId="0" applyFont="1" applyFill="1" applyBorder="1" applyAlignment="1">
      <alignment horizontal="left" vertical="center" wrapText="1"/>
    </xf>
    <xf numFmtId="0" fontId="61" fillId="5" borderId="0" xfId="5" applyFont="1" applyFill="1" applyBorder="1" applyAlignment="1">
      <alignment vertical="center" wrapText="1"/>
    </xf>
    <xf numFmtId="0" fontId="61" fillId="5" borderId="15" xfId="5" applyFont="1" applyFill="1" applyBorder="1" applyAlignment="1">
      <alignment vertical="center" wrapText="1"/>
    </xf>
    <xf numFmtId="10" fontId="61" fillId="5" borderId="29" xfId="2" applyNumberFormat="1" applyFont="1" applyFill="1" applyBorder="1" applyAlignment="1">
      <alignment horizontal="right" vertical="center" wrapText="1"/>
    </xf>
    <xf numFmtId="0" fontId="61" fillId="0" borderId="15" xfId="8" applyFont="1" applyFill="1" applyBorder="1" applyAlignment="1">
      <alignment vertical="center" wrapText="1"/>
    </xf>
    <xf numFmtId="0" fontId="61" fillId="0" borderId="0" xfId="0" applyFont="1" applyFill="1" applyBorder="1" applyAlignment="1">
      <alignment horizontal="left" vertical="center" wrapText="1"/>
    </xf>
    <xf numFmtId="0" fontId="61" fillId="0" borderId="0" xfId="0" applyFont="1" applyFill="1" applyBorder="1" applyAlignment="1">
      <alignment horizontal="left" vertical="center"/>
    </xf>
    <xf numFmtId="0" fontId="61" fillId="0" borderId="0" xfId="0" applyFont="1" applyFill="1" applyBorder="1" applyAlignment="1">
      <alignment horizontal="left" wrapText="1"/>
    </xf>
    <xf numFmtId="0" fontId="61" fillId="0" borderId="0" xfId="0" applyFont="1" applyFill="1" applyBorder="1" applyAlignment="1">
      <alignment horizontal="center" vertical="center" wrapText="1"/>
    </xf>
    <xf numFmtId="0" fontId="61" fillId="0" borderId="15" xfId="0" applyFont="1" applyFill="1" applyBorder="1" applyAlignment="1">
      <alignment horizontal="center" vertical="center" wrapText="1"/>
    </xf>
    <xf numFmtId="0" fontId="54" fillId="0" borderId="14" xfId="0" applyFont="1" applyBorder="1" applyAlignment="1">
      <alignment horizontal="center" vertical="center" wrapText="1"/>
    </xf>
    <xf numFmtId="0" fontId="61" fillId="5" borderId="28" xfId="0" applyFont="1" applyFill="1" applyBorder="1" applyAlignment="1">
      <alignment vertical="center" wrapText="1"/>
    </xf>
    <xf numFmtId="168" fontId="61" fillId="0" borderId="15" xfId="8" applyNumberFormat="1" applyFont="1" applyFill="1" applyBorder="1" applyAlignment="1">
      <alignment horizontal="right" vertical="center" wrapText="1"/>
    </xf>
    <xf numFmtId="0" fontId="73" fillId="0" borderId="0" xfId="5" applyFont="1" applyBorder="1"/>
    <xf numFmtId="0" fontId="73" fillId="0" borderId="0" xfId="5" applyFont="1" applyFill="1" applyBorder="1" applyAlignment="1">
      <alignment vertical="center" wrapText="1"/>
    </xf>
    <xf numFmtId="0" fontId="73" fillId="0" borderId="0" xfId="5" applyFont="1" applyFill="1" applyBorder="1" applyAlignment="1">
      <alignment vertical="center"/>
    </xf>
    <xf numFmtId="0" fontId="61" fillId="0" borderId="13" xfId="8" applyFont="1" applyFill="1" applyBorder="1" applyAlignment="1">
      <alignment vertical="center"/>
    </xf>
    <xf numFmtId="168" fontId="61" fillId="0" borderId="13" xfId="8" applyNumberFormat="1" applyFont="1" applyFill="1" applyBorder="1" applyAlignment="1">
      <alignment horizontal="right" vertical="center" wrapText="1"/>
    </xf>
    <xf numFmtId="167" fontId="61" fillId="39" borderId="11" xfId="8" applyNumberFormat="1" applyFont="1" applyFill="1" applyBorder="1" applyAlignment="1">
      <alignment horizontal="center" vertical="center" wrapText="1"/>
    </xf>
    <xf numFmtId="43" fontId="61" fillId="45" borderId="31" xfId="1" quotePrefix="1" applyFont="1" applyFill="1" applyBorder="1" applyAlignment="1">
      <alignment horizontal="center" vertical="center" wrapText="1"/>
    </xf>
    <xf numFmtId="0" fontId="61" fillId="0" borderId="25" xfId="0" applyFont="1" applyFill="1" applyBorder="1" applyAlignment="1">
      <alignment horizontal="left" vertical="center" wrapText="1"/>
    </xf>
    <xf numFmtId="0" fontId="61" fillId="0" borderId="26" xfId="0" applyFont="1" applyFill="1" applyBorder="1" applyAlignment="1">
      <alignment vertical="center" wrapText="1"/>
    </xf>
    <xf numFmtId="4" fontId="61" fillId="0" borderId="26" xfId="0" applyNumberFormat="1" applyFont="1" applyFill="1" applyBorder="1" applyAlignment="1">
      <alignment horizontal="center" vertical="center" wrapText="1"/>
    </xf>
    <xf numFmtId="3" fontId="61" fillId="0" borderId="26" xfId="0" applyNumberFormat="1" applyFont="1" applyFill="1" applyBorder="1" applyAlignment="1">
      <alignment horizontal="center" vertical="center" wrapText="1"/>
    </xf>
    <xf numFmtId="167" fontId="61" fillId="0" borderId="26" xfId="0" applyNumberFormat="1" applyFont="1" applyFill="1" applyBorder="1" applyAlignment="1">
      <alignment horizontal="center" vertical="center" wrapText="1"/>
    </xf>
    <xf numFmtId="4" fontId="61" fillId="0" borderId="27" xfId="0" applyNumberFormat="1" applyFont="1" applyFill="1" applyBorder="1" applyAlignment="1">
      <alignment horizontal="right" vertical="center" wrapText="1"/>
    </xf>
    <xf numFmtId="0" fontId="61" fillId="0" borderId="31" xfId="0" applyFont="1" applyFill="1" applyBorder="1" applyAlignment="1">
      <alignment vertical="center" wrapText="1"/>
    </xf>
    <xf numFmtId="4" fontId="61" fillId="33" borderId="45" xfId="0" applyNumberFormat="1" applyFont="1" applyFill="1" applyBorder="1" applyAlignment="1">
      <alignment horizontal="right" vertical="center" wrapText="1"/>
    </xf>
    <xf numFmtId="0" fontId="76" fillId="0" borderId="15" xfId="7" applyFont="1" applyFill="1" applyBorder="1" applyAlignment="1">
      <alignment horizontal="center" vertical="center" wrapText="1"/>
    </xf>
    <xf numFmtId="0" fontId="70" fillId="0" borderId="0" xfId="0" applyFont="1" applyFill="1" applyAlignment="1">
      <alignment horizontal="left" vertical="center" wrapText="1"/>
    </xf>
    <xf numFmtId="0" fontId="61" fillId="33" borderId="59" xfId="0" applyFont="1" applyFill="1" applyBorder="1" applyAlignment="1">
      <alignment vertical="center" wrapText="1"/>
    </xf>
    <xf numFmtId="10" fontId="61" fillId="33" borderId="60" xfId="1" applyNumberFormat="1" applyFont="1" applyFill="1" applyBorder="1" applyAlignment="1">
      <alignment horizontal="center" vertical="center" wrapText="1"/>
    </xf>
    <xf numFmtId="0" fontId="61" fillId="33" borderId="34" xfId="0" applyFont="1" applyFill="1" applyBorder="1" applyAlignment="1">
      <alignment vertical="center" wrapText="1"/>
    </xf>
    <xf numFmtId="10" fontId="61" fillId="33" borderId="56" xfId="2" applyNumberFormat="1" applyFont="1" applyFill="1" applyBorder="1" applyAlignment="1">
      <alignment horizontal="center" vertical="center" wrapText="1"/>
    </xf>
    <xf numFmtId="10" fontId="61" fillId="33" borderId="56" xfId="1" applyNumberFormat="1" applyFont="1" applyFill="1" applyBorder="1" applyAlignment="1">
      <alignment horizontal="center" vertical="center" wrapText="1"/>
    </xf>
    <xf numFmtId="0" fontId="61" fillId="33" borderId="61" xfId="0" applyFont="1" applyFill="1" applyBorder="1" applyAlignment="1">
      <alignment vertical="center" wrapText="1"/>
    </xf>
    <xf numFmtId="10" fontId="61" fillId="33" borderId="52" xfId="1" applyNumberFormat="1" applyFont="1" applyFill="1" applyBorder="1" applyAlignment="1">
      <alignment horizontal="center" vertical="center" wrapText="1"/>
    </xf>
    <xf numFmtId="0" fontId="61" fillId="33" borderId="58" xfId="0" applyFont="1" applyFill="1" applyBorder="1" applyAlignment="1">
      <alignment vertical="center" wrapText="1"/>
    </xf>
    <xf numFmtId="10" fontId="61" fillId="33" borderId="62" xfId="2" applyNumberFormat="1" applyFont="1" applyFill="1" applyBorder="1" applyAlignment="1">
      <alignment horizontal="center" vertical="center" wrapText="1"/>
    </xf>
    <xf numFmtId="4" fontId="61" fillId="0" borderId="0" xfId="0" applyNumberFormat="1" applyFont="1" applyFill="1" applyBorder="1" applyAlignment="1">
      <alignment vertical="center" wrapText="1"/>
    </xf>
    <xf numFmtId="17" fontId="61" fillId="0" borderId="0" xfId="0" applyNumberFormat="1" applyFont="1" applyFill="1" applyBorder="1" applyAlignment="1">
      <alignment vertical="center" wrapText="1"/>
    </xf>
    <xf numFmtId="43" fontId="61" fillId="0" borderId="0" xfId="0" applyNumberFormat="1" applyFont="1" applyFill="1" applyBorder="1" applyAlignment="1">
      <alignment vertical="center" wrapText="1"/>
    </xf>
    <xf numFmtId="0" fontId="54" fillId="0" borderId="0" xfId="8" applyFont="1" applyFill="1" applyBorder="1" applyAlignment="1">
      <alignment horizontal="center" vertical="center" wrapText="1"/>
    </xf>
    <xf numFmtId="4" fontId="61" fillId="33" borderId="46" xfId="8" applyNumberFormat="1" applyFont="1" applyFill="1" applyBorder="1" applyAlignment="1">
      <alignment horizontal="right" vertical="center" wrapText="1"/>
    </xf>
    <xf numFmtId="4" fontId="61" fillId="33" borderId="36" xfId="8" applyNumberFormat="1" applyFont="1" applyFill="1" applyBorder="1" applyAlignment="1">
      <alignment horizontal="right" vertical="center" wrapText="1"/>
    </xf>
    <xf numFmtId="4" fontId="61" fillId="7" borderId="11" xfId="8" applyNumberFormat="1" applyFont="1" applyFill="1" applyBorder="1" applyAlignment="1">
      <alignment horizontal="right" vertical="center" wrapText="1"/>
    </xf>
    <xf numFmtId="4" fontId="61" fillId="33" borderId="63" xfId="8" applyNumberFormat="1" applyFont="1" applyFill="1" applyBorder="1" applyAlignment="1">
      <alignment horizontal="right" vertical="center" wrapText="1"/>
    </xf>
    <xf numFmtId="4" fontId="61" fillId="33" borderId="19" xfId="8" applyNumberFormat="1" applyFont="1" applyFill="1" applyBorder="1" applyAlignment="1">
      <alignment horizontal="right" vertical="center" wrapText="1"/>
    </xf>
    <xf numFmtId="0" fontId="61" fillId="33" borderId="46" xfId="8" applyFont="1" applyFill="1" applyBorder="1" applyAlignment="1">
      <alignment horizontal="right" vertical="center" wrapText="1"/>
    </xf>
    <xf numFmtId="4" fontId="61" fillId="33" borderId="46" xfId="8" applyNumberFormat="1" applyFont="1" applyFill="1" applyBorder="1" applyAlignment="1">
      <alignment horizontal="center" vertical="center" wrapText="1"/>
    </xf>
    <xf numFmtId="4" fontId="61" fillId="33" borderId="36" xfId="8" applyNumberFormat="1" applyFont="1" applyFill="1" applyBorder="1" applyAlignment="1">
      <alignment horizontal="center" vertical="center" wrapText="1"/>
    </xf>
    <xf numFmtId="4" fontId="61" fillId="33" borderId="11" xfId="8" applyNumberFormat="1" applyFont="1" applyFill="1" applyBorder="1" applyAlignment="1">
      <alignment horizontal="center" vertical="center" wrapText="1"/>
    </xf>
    <xf numFmtId="4" fontId="61" fillId="7" borderId="11" xfId="8" applyNumberFormat="1" applyFont="1" applyFill="1" applyBorder="1" applyAlignment="1">
      <alignment horizontal="center" vertical="center" wrapText="1"/>
    </xf>
    <xf numFmtId="4" fontId="61" fillId="33" borderId="63" xfId="8" applyNumberFormat="1" applyFont="1" applyFill="1" applyBorder="1" applyAlignment="1">
      <alignment horizontal="center" vertical="center" wrapText="1"/>
    </xf>
    <xf numFmtId="4" fontId="61" fillId="33" borderId="19" xfId="8" applyNumberFormat="1" applyFont="1" applyFill="1" applyBorder="1" applyAlignment="1">
      <alignment horizontal="center" vertical="center" wrapText="1"/>
    </xf>
    <xf numFmtId="4" fontId="61" fillId="33" borderId="46" xfId="0" applyNumberFormat="1" applyFont="1" applyFill="1" applyBorder="1" applyAlignment="1">
      <alignment horizontal="center" vertical="center" wrapText="1"/>
    </xf>
    <xf numFmtId="2" fontId="61" fillId="0" borderId="46" xfId="0" applyNumberFormat="1" applyFont="1" applyFill="1" applyBorder="1" applyAlignment="1">
      <alignment horizontal="center" vertical="center" wrapText="1"/>
    </xf>
    <xf numFmtId="166" fontId="61" fillId="33" borderId="0" xfId="0" applyNumberFormat="1" applyFont="1" applyFill="1" applyAlignment="1">
      <alignment horizontal="right" vertical="center" wrapText="1"/>
    </xf>
    <xf numFmtId="166" fontId="61" fillId="33" borderId="10" xfId="0" applyNumberFormat="1" applyFont="1" applyFill="1" applyBorder="1" applyAlignment="1">
      <alignment horizontal="right" vertical="center" wrapText="1"/>
    </xf>
    <xf numFmtId="166" fontId="61" fillId="0" borderId="10" xfId="0" applyNumberFormat="1" applyFont="1" applyBorder="1" applyAlignment="1">
      <alignment horizontal="right" vertical="center" wrapText="1"/>
    </xf>
    <xf numFmtId="166" fontId="64" fillId="0" borderId="13" xfId="0" applyNumberFormat="1" applyFont="1" applyBorder="1" applyAlignment="1">
      <alignment horizontal="right" vertical="center" wrapText="1"/>
    </xf>
    <xf numFmtId="0" fontId="54" fillId="33" borderId="50" xfId="7" applyFont="1" applyFill="1" applyBorder="1" applyAlignment="1">
      <alignment horizontal="center" vertical="center"/>
    </xf>
    <xf numFmtId="49" fontId="61" fillId="0" borderId="0" xfId="5" applyNumberFormat="1" applyFont="1" applyAlignment="1">
      <alignment vertical="center"/>
    </xf>
    <xf numFmtId="41" fontId="64" fillId="3" borderId="36" xfId="132" applyNumberFormat="1" applyFont="1" applyFill="1" applyBorder="1" applyAlignment="1">
      <alignment horizontal="right" vertical="center"/>
    </xf>
    <xf numFmtId="41" fontId="61" fillId="3" borderId="36" xfId="132" applyNumberFormat="1" applyFont="1" applyFill="1" applyBorder="1" applyAlignment="1">
      <alignment horizontal="right" vertical="center"/>
    </xf>
    <xf numFmtId="1" fontId="61" fillId="3" borderId="36" xfId="132" applyNumberFormat="1" applyFont="1" applyFill="1" applyBorder="1" applyAlignment="1">
      <alignment horizontal="right" vertical="center"/>
    </xf>
    <xf numFmtId="41" fontId="61" fillId="3" borderId="36" xfId="132" applyNumberFormat="1" applyFont="1" applyFill="1" applyBorder="1" applyAlignment="1">
      <alignment vertical="center"/>
    </xf>
    <xf numFmtId="41" fontId="61" fillId="3" borderId="11" xfId="132" applyNumberFormat="1" applyFont="1" applyFill="1" applyBorder="1" applyAlignment="1">
      <alignment vertical="center"/>
    </xf>
    <xf numFmtId="41" fontId="61" fillId="3" borderId="11" xfId="132" applyNumberFormat="1" applyFont="1" applyFill="1" applyBorder="1" applyAlignment="1">
      <alignment horizontal="right" vertical="center"/>
    </xf>
    <xf numFmtId="41" fontId="64" fillId="3" borderId="11" xfId="132" applyNumberFormat="1" applyFont="1" applyFill="1" applyBorder="1" applyAlignment="1">
      <alignment horizontal="right" vertical="center"/>
    </xf>
    <xf numFmtId="41" fontId="61" fillId="3" borderId="11" xfId="132" applyNumberFormat="1" applyFont="1" applyFill="1" applyBorder="1" applyAlignment="1">
      <alignment horizontal="center" vertical="center"/>
    </xf>
    <xf numFmtId="184" fontId="61" fillId="33" borderId="14" xfId="67" applyNumberFormat="1" applyFont="1" applyFill="1" applyBorder="1" applyAlignment="1">
      <alignment horizontal="right" vertical="center" wrapText="1"/>
    </xf>
    <xf numFmtId="0" fontId="61" fillId="0" borderId="14" xfId="0" applyFont="1" applyBorder="1" applyAlignment="1">
      <alignment horizontal="left" vertical="center" wrapText="1"/>
    </xf>
    <xf numFmtId="0" fontId="61" fillId="0" borderId="0" xfId="0" applyFont="1" applyBorder="1" applyAlignment="1">
      <alignment horizontal="left" vertical="center" wrapText="1"/>
    </xf>
    <xf numFmtId="0" fontId="75" fillId="5" borderId="0" xfId="0" applyFont="1" applyFill="1" applyBorder="1" applyAlignment="1">
      <alignment horizontal="center" vertical="center" wrapText="1"/>
    </xf>
    <xf numFmtId="0" fontId="0" fillId="0" borderId="0" xfId="0" applyFill="1" applyAlignment="1">
      <alignment horizontal="center" vertical="center" wrapText="1"/>
    </xf>
    <xf numFmtId="0" fontId="12" fillId="5" borderId="0" xfId="0" applyFont="1" applyFill="1" applyBorder="1" applyAlignment="1">
      <alignment horizontal="left" vertical="center" wrapText="1"/>
    </xf>
    <xf numFmtId="0" fontId="59" fillId="5" borderId="14" xfId="5" applyFont="1" applyFill="1" applyBorder="1" applyAlignment="1">
      <alignment horizontal="center" vertical="center" wrapText="1"/>
    </xf>
    <xf numFmtId="0" fontId="59" fillId="5" borderId="15" xfId="5" applyFont="1" applyFill="1" applyBorder="1" applyAlignment="1">
      <alignment horizontal="center" vertical="center" wrapText="1"/>
    </xf>
    <xf numFmtId="0" fontId="61" fillId="0" borderId="0" xfId="8" applyFont="1" applyFill="1" applyBorder="1" applyAlignment="1">
      <alignment vertical="center" wrapText="1"/>
    </xf>
    <xf numFmtId="0" fontId="61" fillId="0" borderId="14" xfId="8" applyFont="1" applyFill="1" applyBorder="1" applyAlignment="1">
      <alignment vertical="center" wrapText="1"/>
    </xf>
    <xf numFmtId="0" fontId="61" fillId="0" borderId="15" xfId="8" applyFont="1" applyFill="1" applyBorder="1" applyAlignment="1">
      <alignment vertical="center" wrapText="1"/>
    </xf>
    <xf numFmtId="0" fontId="61" fillId="0" borderId="0" xfId="8" applyFont="1" applyFill="1" applyBorder="1" applyAlignment="1">
      <alignment horizontal="left" vertical="center" wrapText="1"/>
    </xf>
    <xf numFmtId="0" fontId="61" fillId="0" borderId="0" xfId="0" applyFont="1" applyFill="1" applyBorder="1" applyAlignment="1">
      <alignment horizontal="left" vertical="center" wrapText="1"/>
    </xf>
    <xf numFmtId="0" fontId="61" fillId="5" borderId="0" xfId="0" applyFont="1" applyFill="1" applyBorder="1" applyAlignment="1">
      <alignment horizontal="left" vertical="center" wrapText="1"/>
    </xf>
    <xf numFmtId="0" fontId="61" fillId="0" borderId="0" xfId="0" applyFont="1" applyFill="1" applyBorder="1" applyAlignment="1">
      <alignment horizontal="left" vertical="center"/>
    </xf>
    <xf numFmtId="0" fontId="61" fillId="5" borderId="14" xfId="8" applyFont="1" applyFill="1" applyBorder="1" applyAlignment="1">
      <alignment horizontal="left" vertical="center" wrapText="1"/>
    </xf>
    <xf numFmtId="0" fontId="61" fillId="5" borderId="0" xfId="8" applyFont="1" applyFill="1" applyBorder="1" applyAlignment="1">
      <alignment horizontal="left" vertical="center" wrapText="1"/>
    </xf>
    <xf numFmtId="0" fontId="61" fillId="5" borderId="15" xfId="8" applyFont="1" applyFill="1" applyBorder="1" applyAlignment="1">
      <alignment horizontal="left" vertical="center" wrapText="1"/>
    </xf>
    <xf numFmtId="0" fontId="61" fillId="0" borderId="14" xfId="8" applyFont="1" applyFill="1" applyBorder="1" applyAlignment="1">
      <alignment horizontal="left" vertical="center" wrapText="1"/>
    </xf>
    <xf numFmtId="0" fontId="61" fillId="0" borderId="15" xfId="8" applyFont="1" applyFill="1" applyBorder="1" applyAlignment="1">
      <alignment horizontal="left" vertical="center" wrapText="1"/>
    </xf>
    <xf numFmtId="0" fontId="54" fillId="0" borderId="14" xfId="5" applyFont="1" applyBorder="1" applyAlignment="1">
      <alignment horizontal="center" vertical="center" wrapText="1"/>
    </xf>
    <xf numFmtId="0" fontId="54" fillId="0" borderId="14" xfId="5" applyFont="1" applyBorder="1" applyAlignment="1">
      <alignment vertical="center" wrapText="1"/>
    </xf>
    <xf numFmtId="0" fontId="54" fillId="0" borderId="15" xfId="5" applyFont="1" applyBorder="1" applyAlignment="1">
      <alignment vertical="center" wrapText="1"/>
    </xf>
    <xf numFmtId="0" fontId="54" fillId="0" borderId="15" xfId="5" applyFont="1" applyBorder="1" applyAlignment="1">
      <alignment horizontal="center" vertical="center" wrapText="1"/>
    </xf>
    <xf numFmtId="0" fontId="61" fillId="0" borderId="14" xfId="8" applyFont="1" applyFill="1" applyBorder="1" applyAlignment="1">
      <alignment horizontal="left" vertical="center"/>
    </xf>
    <xf numFmtId="0" fontId="61" fillId="0" borderId="0" xfId="8" applyFont="1" applyFill="1" applyBorder="1" applyAlignment="1">
      <alignment horizontal="left" vertical="center"/>
    </xf>
    <xf numFmtId="0" fontId="61" fillId="0" borderId="15" xfId="8" applyFont="1" applyFill="1" applyBorder="1" applyAlignment="1">
      <alignment horizontal="left" vertical="center"/>
    </xf>
    <xf numFmtId="0" fontId="12" fillId="0" borderId="0" xfId="8" applyFont="1" applyFill="1" applyBorder="1" applyAlignment="1">
      <alignment horizontal="left" vertical="center" wrapText="1"/>
    </xf>
    <xf numFmtId="0" fontId="12" fillId="5" borderId="0" xfId="8" applyFont="1" applyFill="1" applyBorder="1" applyAlignment="1">
      <alignment horizontal="left" vertical="center" wrapText="1"/>
    </xf>
    <xf numFmtId="0" fontId="54" fillId="0" borderId="0" xfId="5" applyFont="1" applyBorder="1" applyAlignment="1">
      <alignment horizontal="center" vertical="center" wrapText="1"/>
    </xf>
    <xf numFmtId="0" fontId="54" fillId="0" borderId="0" xfId="5" applyFont="1" applyBorder="1" applyAlignment="1">
      <alignment vertical="center" wrapText="1"/>
    </xf>
    <xf numFmtId="0" fontId="61" fillId="5" borderId="14" xfId="5" applyFont="1" applyFill="1" applyBorder="1" applyAlignment="1">
      <alignment horizontal="left" vertical="center" wrapText="1"/>
    </xf>
    <xf numFmtId="0" fontId="61" fillId="5" borderId="0" xfId="5" applyFont="1" applyFill="1" applyBorder="1" applyAlignment="1">
      <alignment horizontal="left" vertical="center" wrapText="1"/>
    </xf>
    <xf numFmtId="0" fontId="61" fillId="5" borderId="15" xfId="5" applyFont="1" applyFill="1" applyBorder="1" applyAlignment="1">
      <alignment horizontal="left" vertical="center" wrapText="1"/>
    </xf>
    <xf numFmtId="0" fontId="61" fillId="5" borderId="14" xfId="5" applyFont="1" applyFill="1" applyBorder="1" applyAlignment="1">
      <alignment vertical="center" wrapText="1"/>
    </xf>
    <xf numFmtId="0" fontId="61" fillId="5" borderId="0" xfId="5" applyFont="1" applyFill="1" applyBorder="1" applyAlignment="1">
      <alignment vertical="center" wrapText="1"/>
    </xf>
    <xf numFmtId="0" fontId="61" fillId="5" borderId="15" xfId="5" applyFont="1" applyFill="1" applyBorder="1" applyAlignment="1">
      <alignment vertical="center" wrapText="1"/>
    </xf>
    <xf numFmtId="0" fontId="61" fillId="5" borderId="25" xfId="8" applyFont="1" applyFill="1" applyBorder="1" applyAlignment="1">
      <alignment horizontal="left" vertical="center" wrapText="1"/>
    </xf>
    <xf numFmtId="0" fontId="61" fillId="5" borderId="28" xfId="8" applyFont="1" applyFill="1" applyBorder="1" applyAlignment="1">
      <alignment horizontal="left" vertical="center" wrapText="1"/>
    </xf>
    <xf numFmtId="0" fontId="61" fillId="5" borderId="30" xfId="8" applyFont="1" applyFill="1" applyBorder="1" applyAlignment="1">
      <alignment horizontal="left" vertical="center" wrapText="1"/>
    </xf>
    <xf numFmtId="0" fontId="54" fillId="0" borderId="14" xfId="8" applyFont="1" applyBorder="1" applyAlignment="1">
      <alignment horizontal="center" vertical="center" wrapText="1"/>
    </xf>
    <xf numFmtId="0" fontId="61" fillId="4" borderId="0" xfId="5" applyFont="1" applyFill="1" applyBorder="1" applyAlignment="1">
      <alignment horizontal="left" vertical="center" wrapText="1"/>
    </xf>
    <xf numFmtId="0" fontId="61" fillId="0" borderId="14" xfId="5" applyFont="1" applyBorder="1" applyAlignment="1">
      <alignment horizontal="left" vertical="center"/>
    </xf>
    <xf numFmtId="0" fontId="61" fillId="0" borderId="15" xfId="5" applyFont="1" applyBorder="1" applyAlignment="1">
      <alignment horizontal="left" vertical="center"/>
    </xf>
    <xf numFmtId="0" fontId="61" fillId="33" borderId="14" xfId="5" applyFont="1" applyFill="1" applyBorder="1" applyAlignment="1">
      <alignment horizontal="left" vertical="center"/>
    </xf>
    <xf numFmtId="0" fontId="61" fillId="33" borderId="15" xfId="5" applyFont="1" applyFill="1" applyBorder="1" applyAlignment="1">
      <alignment horizontal="left" vertical="center"/>
    </xf>
    <xf numFmtId="0" fontId="54" fillId="0" borderId="14" xfId="5" applyFont="1" applyFill="1" applyBorder="1" applyAlignment="1">
      <alignment horizontal="center" vertical="center" wrapText="1"/>
    </xf>
    <xf numFmtId="0" fontId="61" fillId="5" borderId="15" xfId="5" applyFont="1" applyFill="1" applyBorder="1" applyAlignment="1">
      <alignment horizontal="left" vertical="center"/>
    </xf>
    <xf numFmtId="0" fontId="54" fillId="4" borderId="14" xfId="5" applyFont="1" applyFill="1" applyBorder="1" applyAlignment="1">
      <alignment horizontal="center" vertical="center" wrapText="1"/>
    </xf>
    <xf numFmtId="0" fontId="54" fillId="4" borderId="15" xfId="5" applyFont="1" applyFill="1" applyBorder="1" applyAlignment="1">
      <alignment horizontal="center" vertical="center" wrapText="1"/>
    </xf>
    <xf numFmtId="0" fontId="61" fillId="0" borderId="14" xfId="5" applyFont="1" applyFill="1" applyBorder="1" applyAlignment="1">
      <alignment vertical="center"/>
    </xf>
    <xf numFmtId="0" fontId="61" fillId="0" borderId="15" xfId="5" applyFont="1" applyFill="1" applyBorder="1" applyAlignment="1">
      <alignment vertical="center"/>
    </xf>
    <xf numFmtId="0" fontId="61" fillId="33" borderId="14" xfId="5" applyFont="1" applyFill="1" applyBorder="1" applyAlignment="1">
      <alignment vertical="center"/>
    </xf>
    <xf numFmtId="0" fontId="61" fillId="33" borderId="15" xfId="5" applyFont="1" applyFill="1" applyBorder="1" applyAlignment="1">
      <alignment vertical="center"/>
    </xf>
    <xf numFmtId="0" fontId="61" fillId="5" borderId="14" xfId="5" applyFont="1" applyFill="1" applyBorder="1" applyAlignment="1">
      <alignment vertical="center"/>
    </xf>
    <xf numFmtId="0" fontId="54" fillId="0" borderId="14" xfId="5" applyFont="1" applyBorder="1" applyAlignment="1">
      <alignment horizontal="center" vertical="center"/>
    </xf>
    <xf numFmtId="0" fontId="54" fillId="0" borderId="15" xfId="5" applyFont="1" applyBorder="1" applyAlignment="1">
      <alignment horizontal="center" vertical="center"/>
    </xf>
    <xf numFmtId="0" fontId="61" fillId="8" borderId="14" xfId="8" applyFont="1" applyFill="1" applyBorder="1" applyAlignment="1">
      <alignment horizontal="left" vertical="center" wrapText="1"/>
    </xf>
    <xf numFmtId="0" fontId="61" fillId="8" borderId="0" xfId="0" applyFont="1" applyFill="1" applyBorder="1" applyAlignment="1">
      <alignment horizontal="left" vertical="center" wrapText="1"/>
    </xf>
    <xf numFmtId="0" fontId="61" fillId="0" borderId="29" xfId="8" applyFont="1" applyFill="1" applyBorder="1" applyAlignment="1">
      <alignment horizontal="left" vertical="center" wrapText="1"/>
    </xf>
    <xf numFmtId="0" fontId="61" fillId="5" borderId="37" xfId="8" applyFont="1" applyFill="1" applyBorder="1" applyAlignment="1">
      <alignment horizontal="left" vertical="center" wrapText="1"/>
    </xf>
    <xf numFmtId="0" fontId="61" fillId="5" borderId="47" xfId="8" applyFont="1" applyFill="1" applyBorder="1" applyAlignment="1">
      <alignment horizontal="left" vertical="center" wrapText="1"/>
    </xf>
    <xf numFmtId="0" fontId="61" fillId="33" borderId="14" xfId="5" applyFont="1" applyFill="1" applyBorder="1" applyAlignment="1">
      <alignment horizontal="left" vertical="center" wrapText="1"/>
    </xf>
    <xf numFmtId="0" fontId="61" fillId="33" borderId="0" xfId="5" applyFont="1" applyFill="1" applyBorder="1" applyAlignment="1">
      <alignment horizontal="left" vertical="center" wrapText="1"/>
    </xf>
    <xf numFmtId="0" fontId="61" fillId="33" borderId="15" xfId="5" applyFont="1" applyFill="1" applyBorder="1" applyAlignment="1">
      <alignment horizontal="left" vertical="center" wrapText="1"/>
    </xf>
    <xf numFmtId="0" fontId="12" fillId="0" borderId="29" xfId="8" applyFont="1" applyFill="1" applyBorder="1" applyAlignment="1">
      <alignment horizontal="left" vertical="center" wrapText="1"/>
    </xf>
    <xf numFmtId="0" fontId="34" fillId="0" borderId="0" xfId="0" applyFont="1" applyBorder="1" applyAlignment="1">
      <alignment horizontal="center" vertical="center"/>
    </xf>
    <xf numFmtId="0" fontId="12" fillId="0" borderId="0" xfId="0" applyFont="1" applyBorder="1" applyAlignment="1">
      <alignment horizontal="left" wrapText="1"/>
    </xf>
    <xf numFmtId="0" fontId="40" fillId="33" borderId="13" xfId="7" applyFont="1" applyFill="1" applyBorder="1" applyAlignment="1">
      <alignment horizontal="center" vertical="center"/>
    </xf>
    <xf numFmtId="0" fontId="61" fillId="0" borderId="14" xfId="0" applyFont="1" applyFill="1" applyBorder="1" applyAlignment="1">
      <alignment vertical="center" wrapText="1"/>
    </xf>
    <xf numFmtId="0" fontId="61" fillId="0" borderId="39" xfId="7" applyFont="1" applyBorder="1" applyAlignment="1">
      <alignment horizontal="left" vertical="center"/>
    </xf>
    <xf numFmtId="0" fontId="61" fillId="0" borderId="40" xfId="7" applyFont="1" applyBorder="1" applyAlignment="1">
      <alignment horizontal="left" vertical="center"/>
    </xf>
    <xf numFmtId="0" fontId="61" fillId="0" borderId="41" xfId="7" applyFont="1" applyBorder="1" applyAlignment="1">
      <alignment horizontal="left" vertical="center"/>
    </xf>
    <xf numFmtId="0" fontId="61" fillId="5" borderId="35" xfId="7" applyFont="1" applyFill="1" applyBorder="1" applyAlignment="1">
      <alignment horizontal="left" vertical="center"/>
    </xf>
    <xf numFmtId="0" fontId="61" fillId="5" borderId="38" xfId="7" applyFont="1" applyFill="1" applyBorder="1" applyAlignment="1">
      <alignment horizontal="left" vertical="center"/>
    </xf>
    <xf numFmtId="0" fontId="61" fillId="5" borderId="57" xfId="7" applyFont="1" applyFill="1" applyBorder="1" applyAlignment="1">
      <alignment horizontal="left" vertical="center"/>
    </xf>
    <xf numFmtId="0" fontId="61" fillId="5" borderId="44" xfId="7" applyFont="1" applyFill="1" applyBorder="1" applyAlignment="1">
      <alignment horizontal="left" vertical="center" wrapText="1"/>
    </xf>
    <xf numFmtId="0" fontId="61" fillId="5" borderId="0" xfId="7" applyFont="1" applyFill="1" applyBorder="1" applyAlignment="1">
      <alignment horizontal="left" vertical="center" wrapText="1"/>
    </xf>
    <xf numFmtId="0" fontId="61" fillId="5" borderId="51" xfId="7" applyFont="1" applyFill="1" applyBorder="1" applyAlignment="1">
      <alignment horizontal="left" vertical="center" wrapText="1"/>
    </xf>
    <xf numFmtId="0" fontId="61" fillId="5" borderId="14" xfId="7" applyFont="1" applyFill="1" applyBorder="1" applyAlignment="1">
      <alignment horizontal="lef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0" fontId="61" fillId="5" borderId="40" xfId="7" applyFont="1" applyFill="1" applyBorder="1" applyAlignment="1">
      <alignment horizontal="center" vertical="center"/>
    </xf>
    <xf numFmtId="0" fontId="61" fillId="5" borderId="39" xfId="7" applyFont="1" applyFill="1" applyBorder="1" applyAlignment="1">
      <alignment horizontal="center" vertical="center"/>
    </xf>
    <xf numFmtId="0" fontId="61" fillId="5" borderId="40" xfId="7" applyFont="1" applyFill="1" applyBorder="1" applyAlignment="1">
      <alignment horizontal="left" vertical="center"/>
    </xf>
    <xf numFmtId="0" fontId="61" fillId="5" borderId="39" xfId="7" applyFont="1" applyFill="1" applyBorder="1" applyAlignment="1">
      <alignment horizontal="left" vertical="center"/>
    </xf>
    <xf numFmtId="0" fontId="61" fillId="5" borderId="41" xfId="7" applyFont="1" applyFill="1" applyBorder="1" applyAlignment="1">
      <alignment horizontal="left" vertical="center"/>
    </xf>
    <xf numFmtId="49" fontId="61" fillId="0" borderId="0" xfId="0" applyNumberFormat="1" applyFont="1" applyFill="1" applyBorder="1" applyAlignment="1">
      <alignment horizontal="left" vertical="center" wrapText="1"/>
    </xf>
    <xf numFmtId="0" fontId="12" fillId="0" borderId="0" xfId="7" applyFont="1" applyFill="1" applyBorder="1" applyAlignment="1">
      <alignment horizontal="left" vertical="center"/>
    </xf>
    <xf numFmtId="0" fontId="61" fillId="0" borderId="14" xfId="0" applyFont="1" applyFill="1" applyBorder="1" applyAlignment="1">
      <alignment horizontal="left" vertical="center" wrapText="1"/>
    </xf>
    <xf numFmtId="0" fontId="61" fillId="0" borderId="0" xfId="0" applyFont="1" applyAlignment="1">
      <alignment horizontal="left" vertical="center" wrapText="1"/>
    </xf>
    <xf numFmtId="0" fontId="68" fillId="0" borderId="0" xfId="0" applyFont="1" applyAlignment="1">
      <alignment horizontal="center"/>
    </xf>
    <xf numFmtId="0" fontId="61" fillId="0" borderId="15" xfId="0" applyFont="1" applyFill="1" applyBorder="1" applyAlignment="1">
      <alignment horizontal="left" vertical="center" wrapText="1"/>
    </xf>
    <xf numFmtId="0" fontId="61" fillId="0" borderId="14" xfId="0" applyFont="1" applyFill="1" applyBorder="1" applyAlignment="1">
      <alignment horizontal="center" vertical="center"/>
    </xf>
    <xf numFmtId="0" fontId="61" fillId="0" borderId="0" xfId="0" applyFont="1" applyFill="1" applyBorder="1" applyAlignment="1">
      <alignment horizontal="center" vertical="center"/>
    </xf>
    <xf numFmtId="0" fontId="61" fillId="0" borderId="15" xfId="0" applyFont="1" applyFill="1" applyBorder="1" applyAlignment="1">
      <alignment horizontal="center" vertical="center"/>
    </xf>
    <xf numFmtId="0" fontId="61" fillId="0" borderId="14" xfId="0" applyFont="1" applyFill="1" applyBorder="1" applyAlignment="1">
      <alignment horizontal="center" vertical="center" wrapText="1"/>
    </xf>
    <xf numFmtId="0" fontId="61" fillId="0" borderId="0" xfId="0" applyFont="1" applyFill="1" applyBorder="1" applyAlignment="1">
      <alignment horizontal="center" vertical="center" wrapText="1"/>
    </xf>
    <xf numFmtId="0" fontId="61" fillId="0" borderId="15" xfId="0" applyFont="1" applyFill="1" applyBorder="1" applyAlignment="1">
      <alignment horizontal="center" vertical="center" wrapText="1"/>
    </xf>
    <xf numFmtId="0" fontId="12" fillId="0" borderId="0" xfId="0" applyFont="1" applyBorder="1" applyAlignment="1">
      <alignment horizontal="left" vertical="center" wrapText="1"/>
    </xf>
    <xf numFmtId="0" fontId="54" fillId="0" borderId="14" xfId="0" applyFont="1" applyBorder="1" applyAlignment="1">
      <alignment horizontal="center" vertical="center" wrapText="1"/>
    </xf>
    <xf numFmtId="0" fontId="54" fillId="5" borderId="0" xfId="0" applyFont="1" applyFill="1" applyBorder="1" applyAlignment="1">
      <alignment horizontal="center" vertical="center" wrapText="1"/>
    </xf>
    <xf numFmtId="0" fontId="54" fillId="0" borderId="0" xfId="0" applyFont="1" applyBorder="1" applyAlignment="1">
      <alignment horizontal="center" vertical="center" wrapText="1"/>
    </xf>
    <xf numFmtId="0" fontId="54" fillId="0" borderId="14" xfId="0" applyFont="1" applyBorder="1" applyAlignment="1">
      <alignment horizontal="center" wrapText="1"/>
    </xf>
    <xf numFmtId="0" fontId="54" fillId="0" borderId="14" xfId="0" applyFont="1" applyBorder="1" applyAlignment="1">
      <alignment horizontal="left" vertical="center" wrapText="1"/>
    </xf>
    <xf numFmtId="0" fontId="54" fillId="5" borderId="0" xfId="0" applyFont="1" applyFill="1" applyBorder="1" applyAlignment="1">
      <alignment horizontal="left" vertical="center" wrapText="1"/>
    </xf>
    <xf numFmtId="0" fontId="54" fillId="5" borderId="0" xfId="0" applyFont="1" applyFill="1" applyBorder="1" applyAlignment="1">
      <alignment horizontal="center" wrapText="1"/>
    </xf>
    <xf numFmtId="0" fontId="12" fillId="0" borderId="0" xfId="0" applyFont="1" applyAlignment="1">
      <alignment horizontal="left" vertical="center" wrapText="1"/>
    </xf>
    <xf numFmtId="0" fontId="61" fillId="0" borderId="0" xfId="0" applyFont="1" applyFill="1" applyAlignment="1">
      <alignment horizontal="left" vertical="center" wrapText="1"/>
    </xf>
    <xf numFmtId="10" fontId="54" fillId="0" borderId="14" xfId="2" applyNumberFormat="1" applyFont="1" applyBorder="1" applyAlignment="1">
      <alignment horizontal="center" vertical="center" wrapText="1"/>
    </xf>
    <xf numFmtId="10" fontId="54" fillId="0" borderId="15" xfId="2" applyNumberFormat="1" applyFont="1" applyBorder="1" applyAlignment="1">
      <alignment horizontal="center" vertical="center" wrapText="1"/>
    </xf>
    <xf numFmtId="0" fontId="54" fillId="0" borderId="15" xfId="0" applyFont="1" applyBorder="1" applyAlignment="1">
      <alignment horizontal="center" vertical="center" wrapText="1"/>
    </xf>
    <xf numFmtId="0" fontId="54" fillId="0" borderId="15" xfId="0" applyFont="1" applyBorder="1" applyAlignment="1">
      <alignment horizontal="center" wrapText="1"/>
    </xf>
    <xf numFmtId="0" fontId="54" fillId="0" borderId="15" xfId="0" applyFont="1" applyBorder="1" applyAlignment="1">
      <alignment horizontal="left" vertical="center" wrapText="1"/>
    </xf>
    <xf numFmtId="0" fontId="61" fillId="5" borderId="0" xfId="0" applyFont="1" applyFill="1" applyAlignment="1">
      <alignment horizontal="left" vertical="center" wrapText="1"/>
    </xf>
    <xf numFmtId="4" fontId="54" fillId="0" borderId="14" xfId="0" applyNumberFormat="1" applyFont="1" applyBorder="1" applyAlignment="1">
      <alignment horizontal="center" vertical="center" wrapText="1"/>
    </xf>
    <xf numFmtId="4" fontId="54" fillId="0" borderId="15" xfId="0" applyNumberFormat="1" applyFont="1" applyBorder="1" applyAlignment="1">
      <alignment horizontal="center" vertical="center" wrapText="1"/>
    </xf>
    <xf numFmtId="0" fontId="61" fillId="0" borderId="14"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15" xfId="0" applyFont="1" applyBorder="1" applyAlignment="1">
      <alignment horizontal="center" vertical="center" wrapText="1"/>
    </xf>
    <xf numFmtId="0" fontId="61" fillId="5" borderId="14" xfId="0" applyFont="1" applyFill="1" applyBorder="1" applyAlignment="1">
      <alignment horizontal="left" vertical="center" wrapText="1"/>
    </xf>
    <xf numFmtId="0" fontId="61" fillId="5" borderId="15" xfId="0" applyFont="1" applyFill="1" applyBorder="1" applyAlignment="1">
      <alignment horizontal="left" vertical="center" wrapText="1"/>
    </xf>
    <xf numFmtId="0" fontId="61" fillId="0" borderId="0" xfId="0" applyFont="1" applyAlignment="1">
      <alignment horizontal="left" vertical="center"/>
    </xf>
    <xf numFmtId="0" fontId="59" fillId="0" borderId="14" xfId="0" applyFont="1" applyBorder="1" applyAlignment="1">
      <alignment horizontal="center" vertical="center" wrapText="1"/>
    </xf>
    <xf numFmtId="0" fontId="59" fillId="0" borderId="15" xfId="0" applyFont="1" applyBorder="1" applyAlignment="1">
      <alignment horizontal="center" vertical="center" wrapText="1"/>
    </xf>
    <xf numFmtId="0" fontId="59" fillId="0" borderId="14" xfId="0" applyFont="1" applyBorder="1" applyAlignment="1">
      <alignment horizontal="left" vertical="center" wrapText="1"/>
    </xf>
    <xf numFmtId="0" fontId="59" fillId="0" borderId="15" xfId="0" applyFont="1" applyBorder="1" applyAlignment="1">
      <alignment horizontal="left" vertical="center" wrapText="1"/>
    </xf>
    <xf numFmtId="4" fontId="59" fillId="0" borderId="14" xfId="0" applyNumberFormat="1" applyFont="1" applyBorder="1" applyAlignment="1">
      <alignment horizontal="center" vertical="center" wrapText="1"/>
    </xf>
    <xf numFmtId="167" fontId="60" fillId="5" borderId="0" xfId="7" applyNumberFormat="1" applyFont="1" applyFill="1" applyBorder="1" applyAlignment="1">
      <alignment horizontal="center"/>
    </xf>
    <xf numFmtId="0" fontId="54" fillId="0" borderId="14" xfId="0" applyFont="1" applyFill="1" applyBorder="1" applyAlignment="1">
      <alignment horizontal="center" vertical="center" wrapText="1"/>
    </xf>
    <xf numFmtId="0" fontId="47" fillId="5" borderId="0" xfId="0" applyFont="1" applyFill="1" applyAlignment="1">
      <alignment horizontal="center" vertical="center" wrapText="1"/>
    </xf>
    <xf numFmtId="0" fontId="47" fillId="5" borderId="0" xfId="0" applyFont="1" applyFill="1" applyAlignment="1">
      <alignment horizontal="center" vertical="center"/>
    </xf>
    <xf numFmtId="0" fontId="12" fillId="0" borderId="0" xfId="0" applyFont="1" applyFill="1" applyAlignment="1">
      <alignment horizontal="left" vertical="center" wrapText="1"/>
    </xf>
    <xf numFmtId="49" fontId="61" fillId="0" borderId="0" xfId="0" applyNumberFormat="1" applyFont="1" applyAlignment="1">
      <alignment horizontal="left" vertical="center" wrapText="1"/>
    </xf>
    <xf numFmtId="0" fontId="61" fillId="33" borderId="14" xfId="0" applyFont="1" applyFill="1" applyBorder="1" applyAlignment="1">
      <alignment horizontal="left" vertical="center" wrapText="1"/>
    </xf>
    <xf numFmtId="0" fontId="61" fillId="33" borderId="0" xfId="0" applyFont="1" applyFill="1" applyBorder="1" applyAlignment="1">
      <alignment horizontal="left" vertical="center" wrapText="1"/>
    </xf>
    <xf numFmtId="0" fontId="61" fillId="0" borderId="27" xfId="0" applyFont="1" applyFill="1" applyBorder="1" applyAlignment="1">
      <alignment horizontal="left" vertical="center" wrapText="1"/>
    </xf>
    <xf numFmtId="0" fontId="61" fillId="0" borderId="29" xfId="0" applyFont="1" applyFill="1" applyBorder="1" applyAlignment="1">
      <alignment horizontal="left" vertical="center" wrapText="1"/>
    </xf>
    <xf numFmtId="0" fontId="61" fillId="0" borderId="32" xfId="0" applyFont="1" applyFill="1" applyBorder="1" applyAlignment="1">
      <alignment horizontal="left" vertical="center" wrapText="1"/>
    </xf>
    <xf numFmtId="0" fontId="59" fillId="0" borderId="14" xfId="0" applyFont="1" applyFill="1" applyBorder="1" applyAlignment="1">
      <alignment horizontal="center" vertical="center" wrapText="1"/>
    </xf>
    <xf numFmtId="0" fontId="61" fillId="3" borderId="28" xfId="0" applyFont="1" applyFill="1" applyBorder="1" applyAlignment="1">
      <alignment horizontal="left" vertical="center" wrapText="1"/>
    </xf>
    <xf numFmtId="0" fontId="61" fillId="3" borderId="24" xfId="0" applyFont="1" applyFill="1" applyBorder="1" applyAlignment="1">
      <alignment horizontal="center" vertical="center" wrapText="1"/>
    </xf>
    <xf numFmtId="167" fontId="61" fillId="3" borderId="24" xfId="0" applyNumberFormat="1" applyFont="1" applyFill="1" applyBorder="1" applyAlignment="1">
      <alignment horizontal="center" vertical="center" wrapText="1"/>
    </xf>
    <xf numFmtId="0" fontId="61" fillId="33" borderId="0" xfId="0" applyFont="1" applyFill="1" applyBorder="1" applyAlignment="1">
      <alignment vertical="center" wrapText="1"/>
    </xf>
    <xf numFmtId="0" fontId="61" fillId="33" borderId="15" xfId="0" applyFont="1" applyFill="1" applyBorder="1" applyAlignment="1">
      <alignment vertical="center" wrapText="1"/>
    </xf>
    <xf numFmtId="10" fontId="61" fillId="3" borderId="29" xfId="2" applyNumberFormat="1" applyFont="1" applyFill="1" applyBorder="1" applyAlignment="1">
      <alignment horizontal="right" vertical="center" wrapText="1"/>
    </xf>
    <xf numFmtId="0" fontId="61" fillId="33" borderId="28" xfId="0" applyFont="1" applyFill="1" applyBorder="1" applyAlignment="1">
      <alignment vertical="center" wrapText="1"/>
    </xf>
    <xf numFmtId="167" fontId="61" fillId="33" borderId="24" xfId="0" applyNumberFormat="1" applyFont="1" applyFill="1" applyBorder="1" applyAlignment="1">
      <alignment horizontal="center" vertical="center" wrapText="1"/>
    </xf>
    <xf numFmtId="43" fontId="61" fillId="33" borderId="24" xfId="0" applyNumberFormat="1" applyFont="1" applyFill="1" applyBorder="1" applyAlignment="1">
      <alignment horizontal="center" vertical="center" wrapText="1"/>
    </xf>
    <xf numFmtId="10" fontId="61" fillId="33" borderId="29" xfId="2" applyNumberFormat="1" applyFont="1" applyFill="1" applyBorder="1" applyAlignment="1">
      <alignment horizontal="right" vertical="center" wrapText="1"/>
    </xf>
    <xf numFmtId="164" fontId="61" fillId="5" borderId="24" xfId="0" applyNumberFormat="1" applyFont="1" applyFill="1" applyBorder="1" applyAlignment="1">
      <alignment horizontal="right" vertical="center" wrapText="1"/>
    </xf>
    <xf numFmtId="0" fontId="61" fillId="5" borderId="28" xfId="0" applyFont="1" applyFill="1" applyBorder="1" applyAlignment="1">
      <alignment horizontal="left" vertical="center" wrapText="1"/>
    </xf>
    <xf numFmtId="0" fontId="61" fillId="5" borderId="28" xfId="0" applyFont="1" applyFill="1" applyBorder="1" applyAlignment="1">
      <alignment vertical="center" wrapText="1"/>
    </xf>
    <xf numFmtId="0" fontId="61" fillId="33" borderId="24" xfId="0" applyFont="1" applyFill="1" applyBorder="1" applyAlignment="1">
      <alignment horizontal="center" vertical="center" wrapText="1"/>
    </xf>
    <xf numFmtId="0" fontId="61" fillId="34" borderId="24" xfId="0" applyFont="1" applyFill="1" applyBorder="1" applyAlignment="1">
      <alignment horizontal="center" vertical="center" wrapText="1"/>
    </xf>
    <xf numFmtId="4" fontId="61" fillId="33" borderId="0" xfId="0" applyNumberFormat="1" applyFont="1" applyFill="1" applyBorder="1" applyAlignment="1">
      <alignment horizontal="right" vertical="center" wrapText="1"/>
    </xf>
    <xf numFmtId="0" fontId="61" fillId="33" borderId="28" xfId="0" applyFont="1" applyFill="1" applyBorder="1" applyAlignment="1">
      <alignment horizontal="left" vertical="center" wrapText="1"/>
    </xf>
    <xf numFmtId="17" fontId="61" fillId="33" borderId="29" xfId="0" applyNumberFormat="1" applyFont="1" applyFill="1" applyBorder="1" applyAlignment="1">
      <alignment horizontal="center" vertical="center" wrapText="1"/>
    </xf>
    <xf numFmtId="43" fontId="61" fillId="3" borderId="24" xfId="0" applyNumberFormat="1" applyFont="1" applyFill="1" applyBorder="1" applyAlignment="1">
      <alignment horizontal="center" vertical="center" wrapText="1"/>
    </xf>
    <xf numFmtId="43" fontId="61" fillId="5" borderId="24" xfId="0" applyNumberFormat="1" applyFont="1" applyFill="1" applyBorder="1" applyAlignment="1">
      <alignment horizontal="center" vertical="center" wrapText="1"/>
    </xf>
    <xf numFmtId="10" fontId="61" fillId="5" borderId="29" xfId="2" applyNumberFormat="1" applyFont="1" applyFill="1" applyBorder="1" applyAlignment="1">
      <alignment horizontal="right" vertical="center" wrapText="1"/>
    </xf>
    <xf numFmtId="43" fontId="61" fillId="34" borderId="24" xfId="0" applyNumberFormat="1" applyFont="1" applyFill="1" applyBorder="1" applyAlignment="1">
      <alignment horizontal="center" vertical="center" wrapText="1"/>
    </xf>
    <xf numFmtId="10" fontId="61" fillId="34" borderId="29" xfId="2" applyNumberFormat="1" applyFont="1" applyFill="1" applyBorder="1" applyAlignment="1">
      <alignment horizontal="right" vertical="center" wrapText="1"/>
    </xf>
    <xf numFmtId="0" fontId="61" fillId="5" borderId="24" xfId="0" applyFont="1" applyFill="1" applyBorder="1" applyAlignment="1">
      <alignment horizontal="right" vertical="center" wrapText="1"/>
    </xf>
    <xf numFmtId="43" fontId="61" fillId="5" borderId="24" xfId="0" applyNumberFormat="1" applyFont="1" applyFill="1" applyBorder="1" applyAlignment="1">
      <alignment horizontal="right" vertical="center" wrapText="1"/>
    </xf>
    <xf numFmtId="167" fontId="61" fillId="0" borderId="24" xfId="0" applyNumberFormat="1" applyFont="1" applyFill="1" applyBorder="1" applyAlignment="1">
      <alignment horizontal="right" vertical="center" wrapText="1"/>
    </xf>
    <xf numFmtId="43" fontId="61" fillId="0" borderId="24" xfId="0" applyNumberFormat="1" applyFont="1" applyFill="1" applyBorder="1" applyAlignment="1">
      <alignment horizontal="center" vertical="center" wrapText="1"/>
    </xf>
    <xf numFmtId="10" fontId="61" fillId="0" borderId="29" xfId="0" applyNumberFormat="1" applyFont="1" applyFill="1" applyBorder="1" applyAlignment="1">
      <alignment horizontal="center" vertical="center" wrapText="1"/>
    </xf>
    <xf numFmtId="0" fontId="61" fillId="33" borderId="24" xfId="0" applyFont="1" applyFill="1" applyBorder="1" applyAlignment="1">
      <alignment horizontal="right" vertical="center" wrapText="1"/>
    </xf>
    <xf numFmtId="0" fontId="61" fillId="0" borderId="24" xfId="0" applyFont="1" applyFill="1" applyBorder="1" applyAlignment="1">
      <alignment horizontal="right" vertical="center" wrapText="1"/>
    </xf>
    <xf numFmtId="0" fontId="61" fillId="0" borderId="28" xfId="0" applyFont="1" applyFill="1" applyBorder="1" applyAlignment="1">
      <alignment horizontal="left" vertical="center" wrapText="1"/>
    </xf>
    <xf numFmtId="0" fontId="61" fillId="0" borderId="24" xfId="0" applyFont="1" applyFill="1" applyBorder="1" applyAlignment="1">
      <alignment horizontal="left" vertical="center" wrapText="1"/>
    </xf>
    <xf numFmtId="2" fontId="61" fillId="33" borderId="24" xfId="0" applyNumberFormat="1" applyFont="1" applyFill="1" applyBorder="1" applyAlignment="1">
      <alignment horizontal="right" vertical="center" wrapText="1"/>
    </xf>
    <xf numFmtId="10" fontId="61" fillId="33" borderId="29" xfId="0" applyNumberFormat="1" applyFont="1" applyFill="1" applyBorder="1" applyAlignment="1">
      <alignment horizontal="right" vertical="center" wrapText="1"/>
    </xf>
    <xf numFmtId="43" fontId="61" fillId="3" borderId="17" xfId="1" applyFont="1" applyFill="1" applyBorder="1" applyAlignment="1">
      <alignment horizontal="right" vertical="center" wrapText="1"/>
    </xf>
    <xf numFmtId="174" fontId="61" fillId="36" borderId="0" xfId="69" applyFont="1" applyFill="1" applyBorder="1" applyAlignment="1" applyProtection="1">
      <alignment horizontal="right" vertical="center" wrapText="1"/>
    </xf>
    <xf numFmtId="43" fontId="61" fillId="34" borderId="17" xfId="1" applyFont="1" applyFill="1" applyBorder="1" applyAlignment="1">
      <alignment horizontal="right" vertical="center" wrapText="1"/>
    </xf>
    <xf numFmtId="174" fontId="61" fillId="36" borderId="17" xfId="69" applyFont="1" applyFill="1" applyBorder="1" applyAlignment="1" applyProtection="1">
      <alignment horizontal="right" vertical="center" wrapText="1"/>
    </xf>
    <xf numFmtId="0" fontId="61" fillId="32" borderId="0" xfId="0" applyFont="1" applyFill="1" applyBorder="1" applyAlignment="1">
      <alignment horizontal="right" vertical="center" wrapText="1"/>
    </xf>
    <xf numFmtId="174" fontId="61" fillId="5" borderId="0" xfId="69" applyFont="1" applyFill="1" applyBorder="1" applyAlignment="1" applyProtection="1">
      <alignment horizontal="right" vertical="center" wrapText="1"/>
    </xf>
    <xf numFmtId="0" fontId="61" fillId="5" borderId="0" xfId="0" applyFont="1" applyFill="1" applyBorder="1" applyAlignment="1">
      <alignment horizontal="right" vertical="center" wrapText="1"/>
    </xf>
    <xf numFmtId="174" fontId="61" fillId="33" borderId="0" xfId="69" applyFont="1" applyFill="1" applyBorder="1" applyAlignment="1" applyProtection="1">
      <alignment horizontal="right" vertical="center" wrapText="1"/>
    </xf>
    <xf numFmtId="4" fontId="61" fillId="0" borderId="0" xfId="66" applyNumberFormat="1" applyFont="1" applyBorder="1" applyAlignment="1">
      <alignment horizontal="right" vertical="center" wrapText="1"/>
    </xf>
    <xf numFmtId="4" fontId="61" fillId="33" borderId="17" xfId="1" applyNumberFormat="1" applyFont="1" applyFill="1" applyBorder="1" applyAlignment="1">
      <alignment horizontal="right" vertical="center" wrapText="1"/>
    </xf>
    <xf numFmtId="4" fontId="61" fillId="33" borderId="0" xfId="1" applyNumberFormat="1" applyFont="1" applyFill="1" applyBorder="1" applyAlignment="1">
      <alignment horizontal="right" vertical="center" wrapText="1"/>
    </xf>
    <xf numFmtId="174" fontId="61" fillId="35" borderId="16" xfId="69" applyFont="1" applyFill="1" applyBorder="1" applyAlignment="1" applyProtection="1">
      <alignment horizontal="right" vertical="center" wrapText="1"/>
    </xf>
    <xf numFmtId="174" fontId="61" fillId="35" borderId="17" xfId="69" applyFont="1" applyFill="1" applyBorder="1" applyAlignment="1" applyProtection="1">
      <alignment horizontal="right" vertical="center" wrapText="1"/>
    </xf>
    <xf numFmtId="43" fontId="61" fillId="33" borderId="17" xfId="1" applyFont="1" applyFill="1" applyBorder="1" applyAlignment="1">
      <alignment horizontal="right" vertical="center" wrapText="1"/>
    </xf>
    <xf numFmtId="174" fontId="61" fillId="0" borderId="0" xfId="69" applyFont="1" applyFill="1" applyBorder="1" applyAlignment="1" applyProtection="1">
      <alignment horizontal="right" vertical="center" wrapText="1"/>
    </xf>
    <xf numFmtId="174" fontId="61" fillId="0" borderId="14" xfId="69" applyFont="1" applyFill="1" applyBorder="1" applyAlignment="1" applyProtection="1">
      <alignment horizontal="right" vertical="center" wrapText="1"/>
    </xf>
    <xf numFmtId="4" fontId="61" fillId="0" borderId="14" xfId="1" applyNumberFormat="1" applyFont="1" applyFill="1" applyBorder="1" applyAlignment="1">
      <alignment horizontal="center" vertical="center" wrapText="1"/>
    </xf>
    <xf numFmtId="4" fontId="61" fillId="0" borderId="0" xfId="1" applyNumberFormat="1" applyFont="1" applyFill="1" applyBorder="1" applyAlignment="1">
      <alignment horizontal="center" vertical="center" wrapText="1"/>
    </xf>
    <xf numFmtId="4" fontId="61" fillId="0" borderId="16" xfId="1" applyNumberFormat="1" applyFont="1" applyFill="1" applyBorder="1" applyAlignment="1">
      <alignment horizontal="center" vertical="center" wrapText="1"/>
    </xf>
    <xf numFmtId="4" fontId="61" fillId="0" borderId="17" xfId="1" applyNumberFormat="1" applyFont="1" applyFill="1" applyBorder="1" applyAlignment="1">
      <alignment horizontal="center" vertical="center" wrapText="1"/>
    </xf>
    <xf numFmtId="4" fontId="61" fillId="0" borderId="0" xfId="66" applyNumberFormat="1" applyFont="1" applyFill="1" applyBorder="1" applyAlignment="1">
      <alignment horizontal="right" vertical="center" wrapText="1"/>
    </xf>
    <xf numFmtId="174" fontId="61" fillId="35" borderId="0" xfId="69" applyFont="1" applyFill="1" applyBorder="1" applyAlignment="1" applyProtection="1">
      <alignment horizontal="right" vertical="center" wrapText="1"/>
    </xf>
    <xf numFmtId="4" fontId="61" fillId="0" borderId="0" xfId="66" applyNumberFormat="1" applyFont="1" applyAlignment="1">
      <alignment horizontal="right" vertical="center" wrapText="1"/>
    </xf>
    <xf numFmtId="4" fontId="61" fillId="0" borderId="17" xfId="66" applyNumberFormat="1" applyFont="1" applyBorder="1" applyAlignment="1">
      <alignment horizontal="right" vertical="center" wrapText="1"/>
    </xf>
    <xf numFmtId="0" fontId="61" fillId="36" borderId="0" xfId="0" applyFont="1" applyFill="1" applyBorder="1" applyAlignment="1">
      <alignment horizontal="right" vertical="center" wrapText="1"/>
    </xf>
    <xf numFmtId="0" fontId="61" fillId="33" borderId="0" xfId="0" applyFont="1" applyFill="1" applyBorder="1" applyAlignment="1">
      <alignment horizontal="right" vertical="center" wrapText="1"/>
    </xf>
    <xf numFmtId="0" fontId="61" fillId="35" borderId="0" xfId="0" applyFont="1" applyFill="1" applyBorder="1" applyAlignment="1">
      <alignment horizontal="right" vertical="center" wrapText="1"/>
    </xf>
    <xf numFmtId="0" fontId="61" fillId="33" borderId="23" xfId="0" applyFont="1" applyFill="1" applyBorder="1" applyAlignment="1">
      <alignment horizontal="right" vertical="center" wrapText="1"/>
    </xf>
    <xf numFmtId="0" fontId="61" fillId="35" borderId="23" xfId="0" applyFont="1" applyFill="1" applyBorder="1" applyAlignment="1">
      <alignment horizontal="right" vertical="center" wrapText="1"/>
    </xf>
    <xf numFmtId="0" fontId="54" fillId="0" borderId="14"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5" xfId="0" applyFont="1" applyFill="1" applyBorder="1" applyAlignment="1">
      <alignment horizontal="center" vertical="center" wrapText="1"/>
    </xf>
    <xf numFmtId="0" fontId="54" fillId="0" borderId="16" xfId="0" applyFont="1" applyFill="1" applyBorder="1" applyAlignment="1">
      <alignment horizontal="center" vertical="center" wrapText="1"/>
    </xf>
    <xf numFmtId="0" fontId="54" fillId="0" borderId="21" xfId="0" applyFont="1" applyFill="1" applyBorder="1" applyAlignment="1">
      <alignment horizontal="center" vertical="center" wrapText="1"/>
    </xf>
    <xf numFmtId="174" fontId="61" fillId="33" borderId="17" xfId="69" applyFont="1" applyFill="1" applyBorder="1" applyAlignment="1" applyProtection="1">
      <alignment horizontal="right" vertical="center" wrapText="1"/>
    </xf>
    <xf numFmtId="0" fontId="61" fillId="35" borderId="14" xfId="0" applyFont="1" applyFill="1" applyBorder="1" applyAlignment="1">
      <alignment horizontal="right" vertical="center" wrapText="1"/>
    </xf>
    <xf numFmtId="0" fontId="61" fillId="35" borderId="12" xfId="0" applyFont="1" applyFill="1" applyBorder="1" applyAlignment="1">
      <alignment horizontal="right" vertical="center" wrapText="1"/>
    </xf>
    <xf numFmtId="4" fontId="61" fillId="0" borderId="14" xfId="1" applyNumberFormat="1" applyFont="1" applyFill="1" applyBorder="1" applyAlignment="1">
      <alignment horizontal="right" vertical="center" wrapText="1"/>
    </xf>
    <xf numFmtId="4" fontId="61" fillId="0" borderId="0" xfId="1" applyNumberFormat="1" applyFont="1" applyFill="1" applyAlignment="1">
      <alignment horizontal="right" vertical="center" wrapText="1"/>
    </xf>
    <xf numFmtId="0" fontId="61" fillId="36" borderId="23" xfId="0" applyFont="1" applyFill="1" applyBorder="1" applyAlignment="1">
      <alignment horizontal="right" vertical="center" wrapText="1"/>
    </xf>
    <xf numFmtId="174" fontId="61" fillId="47" borderId="17" xfId="69" applyFont="1" applyFill="1" applyBorder="1" applyAlignment="1" applyProtection="1">
      <alignment horizontal="right" vertical="center" wrapText="1"/>
    </xf>
    <xf numFmtId="174" fontId="61" fillId="32" borderId="0" xfId="69" applyFont="1" applyFill="1" applyBorder="1" applyAlignment="1" applyProtection="1">
      <alignment horizontal="right" vertical="center" wrapText="1"/>
    </xf>
    <xf numFmtId="174" fontId="61" fillId="32" borderId="17" xfId="69" applyFont="1" applyFill="1" applyBorder="1" applyAlignment="1" applyProtection="1">
      <alignment horizontal="right" vertical="center" wrapText="1"/>
    </xf>
    <xf numFmtId="174" fontId="61" fillId="32" borderId="23" xfId="69" applyFont="1" applyFill="1" applyBorder="1" applyAlignment="1" applyProtection="1">
      <alignment horizontal="right" vertical="center" wrapText="1"/>
    </xf>
    <xf numFmtId="174" fontId="61" fillId="33" borderId="23" xfId="69" applyFont="1" applyFill="1" applyBorder="1" applyAlignment="1" applyProtection="1">
      <alignment horizontal="right" vertical="center" wrapText="1"/>
    </xf>
    <xf numFmtId="43" fontId="61" fillId="5" borderId="17" xfId="1" applyFont="1" applyFill="1" applyBorder="1" applyAlignment="1">
      <alignment horizontal="right" vertical="center" wrapText="1"/>
    </xf>
    <xf numFmtId="174" fontId="61" fillId="5" borderId="17" xfId="69" applyFont="1" applyFill="1" applyBorder="1" applyAlignment="1" applyProtection="1">
      <alignment horizontal="right" vertical="center" wrapText="1"/>
    </xf>
    <xf numFmtId="0" fontId="59" fillId="0" borderId="16" xfId="5" applyFont="1" applyBorder="1" applyAlignment="1">
      <alignment horizontal="center" vertical="center" wrapText="1"/>
    </xf>
    <xf numFmtId="0" fontId="59" fillId="0" borderId="18" xfId="5" applyFont="1" applyBorder="1" applyAlignment="1">
      <alignment horizontal="center" vertical="center" wrapText="1"/>
    </xf>
    <xf numFmtId="0" fontId="74" fillId="0" borderId="0" xfId="7" applyFont="1" applyFill="1" applyAlignment="1">
      <alignment horizontal="center"/>
    </xf>
    <xf numFmtId="0" fontId="59" fillId="0" borderId="14" xfId="5" applyFont="1" applyBorder="1" applyAlignment="1">
      <alignment horizontal="left" vertical="center" wrapText="1"/>
    </xf>
    <xf numFmtId="0" fontId="59" fillId="0" borderId="15" xfId="5" applyFont="1" applyBorder="1" applyAlignment="1">
      <alignment horizontal="left" vertical="center" wrapText="1"/>
    </xf>
    <xf numFmtId="0" fontId="59" fillId="0" borderId="14" xfId="5" applyFont="1" applyBorder="1" applyAlignment="1">
      <alignment horizontal="center" vertical="center" wrapText="1"/>
    </xf>
    <xf numFmtId="0" fontId="59" fillId="0" borderId="21" xfId="5" applyFont="1" applyBorder="1" applyAlignment="1">
      <alignment horizontal="center" vertical="center" wrapText="1"/>
    </xf>
    <xf numFmtId="0" fontId="59" fillId="0" borderId="14" xfId="5" applyFont="1" applyBorder="1" applyAlignment="1">
      <alignment horizontal="center" wrapText="1"/>
    </xf>
    <xf numFmtId="0" fontId="59" fillId="0" borderId="21" xfId="5" applyFont="1" applyBorder="1" applyAlignment="1">
      <alignment horizontal="center" wrapText="1"/>
    </xf>
  </cellXfs>
  <cellStyles count="133">
    <cellStyle name="20% - Ênfase1 2" xfId="9"/>
    <cellStyle name="20% - Ênfase2 2" xfId="10"/>
    <cellStyle name="20% - Ênfase3 2" xfId="11"/>
    <cellStyle name="20% - Ênfase4 2" xfId="12"/>
    <cellStyle name="20% - Ênfase5 2" xfId="13"/>
    <cellStyle name="20% - Ênfase6 2" xfId="14"/>
    <cellStyle name="40% - Ênfase1 2" xfId="15"/>
    <cellStyle name="40% - Ênfase2 2" xfId="16"/>
    <cellStyle name="40% - Ênfase3 2" xfId="17"/>
    <cellStyle name="40% - Ênfase4 2" xfId="18"/>
    <cellStyle name="40% - Ênfase5 2" xfId="19"/>
    <cellStyle name="40% - Ênfase6 2" xfId="20"/>
    <cellStyle name="60% - Ênfase1 2" xfId="21"/>
    <cellStyle name="60% - Ênfase2 2" xfId="22"/>
    <cellStyle name="60% - Ênfase3 2" xfId="23"/>
    <cellStyle name="60% - Ênfase4 2" xfId="24"/>
    <cellStyle name="60% - Ênfase5 2" xfId="25"/>
    <cellStyle name="60% - Ênfase6 2" xfId="26"/>
    <cellStyle name="Bom 2" xfId="27"/>
    <cellStyle name="Cálculo 2" xfId="28"/>
    <cellStyle name="Célula de Verificação 2" xfId="29"/>
    <cellStyle name="Célula Vinculada 2" xfId="30"/>
    <cellStyle name="Comma 10" xfId="131"/>
    <cellStyle name="Comma 2" xfId="31"/>
    <cellStyle name="Comma 2 2" xfId="67"/>
    <cellStyle name="Comma 2 2 2" xfId="132"/>
    <cellStyle name="Comma 2 3" xfId="71"/>
    <cellStyle name="Comma 3" xfId="32"/>
    <cellStyle name="Comma 4" xfId="70"/>
    <cellStyle name="Comma 5" xfId="81"/>
    <cellStyle name="Currency 2" xfId="72"/>
    <cellStyle name="Currency 3" xfId="74"/>
    <cellStyle name="Ênfase1 2" xfId="33"/>
    <cellStyle name="Ênfase2 2" xfId="34"/>
    <cellStyle name="Ênfase3 2" xfId="35"/>
    <cellStyle name="Ênfase4 2" xfId="36"/>
    <cellStyle name="Ênfase5 2" xfId="37"/>
    <cellStyle name="Ênfase6 2" xfId="38"/>
    <cellStyle name="Entrada 2" xfId="39"/>
    <cellStyle name="Excel Built-in Comma" xfId="69"/>
    <cellStyle name="Hyperlink 2" xfId="40"/>
    <cellStyle name="Incorreto 2" xfId="41"/>
    <cellStyle name="Neutra 2" xfId="42"/>
    <cellStyle name="Normal" xfId="0" builtinId="0"/>
    <cellStyle name="Normal 10" xfId="75"/>
    <cellStyle name="Normal 123" xfId="128"/>
    <cellStyle name="Normal 2" xfId="5"/>
    <cellStyle name="Normal 2 2" xfId="7"/>
    <cellStyle name="Normal 2 2 10" xfId="43"/>
    <cellStyle name="Normal 2 2 2" xfId="44"/>
    <cellStyle name="Normal 2 3" xfId="45"/>
    <cellStyle name="Normal 223" xfId="68"/>
    <cellStyle name="Normal 3" xfId="46"/>
    <cellStyle name="Normal 3 2" xfId="8"/>
    <cellStyle name="Normal 3 2 2" xfId="101"/>
    <cellStyle name="Normal 3 2 2 2" xfId="124"/>
    <cellStyle name="Normal 3 2 3" xfId="102"/>
    <cellStyle name="Normal 3 2 3 2" xfId="103"/>
    <cellStyle name="Normal 3 2 3 2 2" xfId="104"/>
    <cellStyle name="Normal 3 2 3 2 2 2" xfId="117"/>
    <cellStyle name="Normal 3 2 3 2 2 2 2" xfId="118"/>
    <cellStyle name="Normal 3 2 3 2 2 2 3" xfId="119"/>
    <cellStyle name="Normal 3 2 3 2 2 2 3 2" xfId="121"/>
    <cellStyle name="Normal 3 2 3 2 2 2 4" xfId="120"/>
    <cellStyle name="Normal 3 2 4" xfId="116"/>
    <cellStyle name="Normal 3 2 5" xfId="87"/>
    <cellStyle name="Normal 3 3" xfId="90"/>
    <cellStyle name="Normal 3 4" xfId="105"/>
    <cellStyle name="Normal 3 6" xfId="47"/>
    <cellStyle name="Normal 4" xfId="48"/>
    <cellStyle name="Normal 4 2" xfId="49"/>
    <cellStyle name="Normal 4 6" xfId="50"/>
    <cellStyle name="Normal 6" xfId="51"/>
    <cellStyle name="Normal 6 2" xfId="88"/>
    <cellStyle name="Normal_DOAR" xfId="4"/>
    <cellStyle name="Normal_fluxosPWC" xfId="3"/>
    <cellStyle name="Nota 2" xfId="52"/>
    <cellStyle name="Percent 2" xfId="76"/>
    <cellStyle name="Porcentagem" xfId="2" builtinId="5"/>
    <cellStyle name="Porcentagem 12" xfId="89"/>
    <cellStyle name="Porcentagem 2" xfId="53"/>
    <cellStyle name="Porcentagem 2 2" xfId="91"/>
    <cellStyle name="Porcentagem 2 2 2" xfId="129"/>
    <cellStyle name="Porcentagem 2 2 2 2" xfId="130"/>
    <cellStyle name="Porcentagem 2 3" xfId="106"/>
    <cellStyle name="Porcentagem 2 4" xfId="77"/>
    <cellStyle name="Saída 2" xfId="54"/>
    <cellStyle name="Separador de milhares 2" xfId="55"/>
    <cellStyle name="Separador de milhares 2 2" xfId="79"/>
    <cellStyle name="Separador de milhares 2 2 2" xfId="93"/>
    <cellStyle name="Separador de milhares 2 2 3" xfId="108"/>
    <cellStyle name="Separador de milhares 2 3" xfId="92"/>
    <cellStyle name="Separador de milhares 2 4" xfId="107"/>
    <cellStyle name="Separador de milhares 2 5" xfId="78"/>
    <cellStyle name="Separador de milhares 4" xfId="127"/>
    <cellStyle name="Separador de milhares 7" xfId="80"/>
    <cellStyle name="Separador de milhares 7 2" xfId="94"/>
    <cellStyle name="Separador de milhares 7 3" xfId="109"/>
    <cellStyle name="Texto de Aviso 2" xfId="56"/>
    <cellStyle name="Texto Explicativo 2" xfId="57"/>
    <cellStyle name="Título 1 2" xfId="58"/>
    <cellStyle name="Título 2 2" xfId="59"/>
    <cellStyle name="Título 3 2" xfId="60"/>
    <cellStyle name="Título 4 2" xfId="61"/>
    <cellStyle name="Título 5" xfId="62"/>
    <cellStyle name="Total 2" xfId="63"/>
    <cellStyle name="Vírgula" xfId="1" builtinId="3"/>
    <cellStyle name="Vírgula 2" xfId="6"/>
    <cellStyle name="Vírgula 2 2" xfId="64"/>
    <cellStyle name="Vírgula 2 2 2" xfId="97"/>
    <cellStyle name="Vírgula 2 2 3" xfId="112"/>
    <cellStyle name="Vírgula 2 2 4" xfId="83"/>
    <cellStyle name="Vírgula 2 3" xfId="65"/>
    <cellStyle name="Vírgula 2 3 2" xfId="96"/>
    <cellStyle name="Vírgula 2 4" xfId="111"/>
    <cellStyle name="Vírgula 2 5" xfId="82"/>
    <cellStyle name="Vírgula 3" xfId="66"/>
    <cellStyle name="Vírgula 3 2" xfId="73"/>
    <cellStyle name="Vírgula 3 2 2" xfId="99"/>
    <cellStyle name="Vírgula 3 2 3" xfId="114"/>
    <cellStyle name="Vírgula 3 2 4" xfId="85"/>
    <cellStyle name="Vírgula 3 3" xfId="98"/>
    <cellStyle name="Vírgula 3 4" xfId="113"/>
    <cellStyle name="Vírgula 3 5" xfId="84"/>
    <cellStyle name="Vírgula 4" xfId="86"/>
    <cellStyle name="Vírgula 4 2" xfId="100"/>
    <cellStyle name="Vírgula 4 2 2" xfId="123"/>
    <cellStyle name="Vírgula 4 2 3" xfId="126"/>
    <cellStyle name="Vírgula 4 3" xfId="115"/>
    <cellStyle name="Vírgula 5" xfId="95"/>
    <cellStyle name="Vírgula 5 2" xfId="122"/>
    <cellStyle name="Vírgula 6" xfId="110"/>
    <cellStyle name="Vírgula 7" xfId="125"/>
  </cellStyles>
  <dxfs count="350">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fgColor rgb="FFEDECE3"/>
        </patternFill>
      </fill>
    </dxf>
    <dxf>
      <fill>
        <patternFill>
          <fgColor rgb="FFEDECE3"/>
        </patternFill>
      </fill>
    </dxf>
    <dxf>
      <fill>
        <patternFill>
          <fgColor rgb="FFEDECE3"/>
        </patternFill>
      </fill>
    </dxf>
    <dxf>
      <fill>
        <patternFill>
          <fgColor rgb="FFEDECE3"/>
        </patternFill>
      </fill>
    </dxf>
  </dxfs>
  <tableStyles count="0" defaultTableStyle="TableStyleMedium2" defaultPivotStyle="PivotStyleLight16"/>
  <colors>
    <mruColors>
      <color rgb="FF6AA1B0"/>
      <color rgb="FFEDECE3"/>
      <color rgb="FF3FE1BA"/>
      <color rgb="FF0090C6"/>
      <color rgb="FF00AD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L31"/>
  <sheetViews>
    <sheetView showGridLines="0" tabSelected="1" zoomScaleNormal="100" zoomScaleSheetLayoutView="100" workbookViewId="0">
      <selection activeCell="F5" sqref="F5"/>
    </sheetView>
  </sheetViews>
  <sheetFormatPr defaultRowHeight="15" x14ac:dyDescent="0.25"/>
  <cols>
    <col min="1" max="1" width="5.7109375" customWidth="1"/>
    <col min="2" max="2" width="16.5703125" customWidth="1"/>
    <col min="3" max="4" width="16.7109375" customWidth="1"/>
    <col min="5" max="5" width="15.85546875" customWidth="1"/>
    <col min="6" max="6" width="9.5703125" customWidth="1"/>
    <col min="7" max="7" width="11.5703125" customWidth="1"/>
    <col min="8" max="8" width="11" customWidth="1"/>
    <col min="9" max="9" width="10.28515625" customWidth="1"/>
    <col min="10" max="10" width="10.28515625" bestFit="1" customWidth="1"/>
    <col min="13" max="13" width="9.5703125" bestFit="1" customWidth="1"/>
    <col min="257" max="257" width="16.5703125" customWidth="1"/>
    <col min="258" max="259" width="16.7109375" customWidth="1"/>
    <col min="260" max="260" width="15.85546875" customWidth="1"/>
    <col min="261" max="261" width="7.7109375" customWidth="1"/>
    <col min="262" max="262" width="11.5703125" customWidth="1"/>
    <col min="263" max="263" width="10.42578125" customWidth="1"/>
    <col min="264" max="264" width="10.28515625" customWidth="1"/>
    <col min="266" max="266" width="10.28515625" bestFit="1" customWidth="1"/>
    <col min="269" max="269" width="9.5703125" bestFit="1" customWidth="1"/>
    <col min="513" max="513" width="16.5703125" customWidth="1"/>
    <col min="514" max="515" width="16.7109375" customWidth="1"/>
    <col min="516" max="516" width="15.85546875" customWidth="1"/>
    <col min="517" max="517" width="7.7109375" customWidth="1"/>
    <col min="518" max="518" width="11.5703125" customWidth="1"/>
    <col min="519" max="519" width="10.42578125" customWidth="1"/>
    <col min="520" max="520" width="10.28515625" customWidth="1"/>
    <col min="522" max="522" width="10.28515625" bestFit="1" customWidth="1"/>
    <col min="525" max="525" width="9.5703125" bestFit="1" customWidth="1"/>
    <col min="769" max="769" width="16.5703125" customWidth="1"/>
    <col min="770" max="771" width="16.7109375" customWidth="1"/>
    <col min="772" max="772" width="15.85546875" customWidth="1"/>
    <col min="773" max="773" width="7.7109375" customWidth="1"/>
    <col min="774" max="774" width="11.5703125" customWidth="1"/>
    <col min="775" max="775" width="10.42578125" customWidth="1"/>
    <col min="776" max="776" width="10.28515625" customWidth="1"/>
    <col min="778" max="778" width="10.28515625" bestFit="1" customWidth="1"/>
    <col min="781" max="781" width="9.5703125" bestFit="1" customWidth="1"/>
    <col min="1025" max="1025" width="16.5703125" customWidth="1"/>
    <col min="1026" max="1027" width="16.7109375" customWidth="1"/>
    <col min="1028" max="1028" width="15.85546875" customWidth="1"/>
    <col min="1029" max="1029" width="7.7109375" customWidth="1"/>
    <col min="1030" max="1030" width="11.5703125" customWidth="1"/>
    <col min="1031" max="1031" width="10.42578125" customWidth="1"/>
    <col min="1032" max="1032" width="10.28515625" customWidth="1"/>
    <col min="1034" max="1034" width="10.28515625" bestFit="1" customWidth="1"/>
    <col min="1037" max="1037" width="9.5703125" bestFit="1" customWidth="1"/>
    <col min="1281" max="1281" width="16.5703125" customWidth="1"/>
    <col min="1282" max="1283" width="16.7109375" customWidth="1"/>
    <col min="1284" max="1284" width="15.85546875" customWidth="1"/>
    <col min="1285" max="1285" width="7.7109375" customWidth="1"/>
    <col min="1286" max="1286" width="11.5703125" customWidth="1"/>
    <col min="1287" max="1287" width="10.42578125" customWidth="1"/>
    <col min="1288" max="1288" width="10.28515625" customWidth="1"/>
    <col min="1290" max="1290" width="10.28515625" bestFit="1" customWidth="1"/>
    <col min="1293" max="1293" width="9.5703125" bestFit="1" customWidth="1"/>
    <col min="1537" max="1537" width="16.5703125" customWidth="1"/>
    <col min="1538" max="1539" width="16.7109375" customWidth="1"/>
    <col min="1540" max="1540" width="15.85546875" customWidth="1"/>
    <col min="1541" max="1541" width="7.7109375" customWidth="1"/>
    <col min="1542" max="1542" width="11.5703125" customWidth="1"/>
    <col min="1543" max="1543" width="10.42578125" customWidth="1"/>
    <col min="1544" max="1544" width="10.28515625" customWidth="1"/>
    <col min="1546" max="1546" width="10.28515625" bestFit="1" customWidth="1"/>
    <col min="1549" max="1549" width="9.5703125" bestFit="1" customWidth="1"/>
    <col min="1793" max="1793" width="16.5703125" customWidth="1"/>
    <col min="1794" max="1795" width="16.7109375" customWidth="1"/>
    <col min="1796" max="1796" width="15.85546875" customWidth="1"/>
    <col min="1797" max="1797" width="7.7109375" customWidth="1"/>
    <col min="1798" max="1798" width="11.5703125" customWidth="1"/>
    <col min="1799" max="1799" width="10.42578125" customWidth="1"/>
    <col min="1800" max="1800" width="10.28515625" customWidth="1"/>
    <col min="1802" max="1802" width="10.28515625" bestFit="1" customWidth="1"/>
    <col min="1805" max="1805" width="9.5703125" bestFit="1" customWidth="1"/>
    <col min="2049" max="2049" width="16.5703125" customWidth="1"/>
    <col min="2050" max="2051" width="16.7109375" customWidth="1"/>
    <col min="2052" max="2052" width="15.85546875" customWidth="1"/>
    <col min="2053" max="2053" width="7.7109375" customWidth="1"/>
    <col min="2054" max="2054" width="11.5703125" customWidth="1"/>
    <col min="2055" max="2055" width="10.42578125" customWidth="1"/>
    <col min="2056" max="2056" width="10.28515625" customWidth="1"/>
    <col min="2058" max="2058" width="10.28515625" bestFit="1" customWidth="1"/>
    <col min="2061" max="2061" width="9.5703125" bestFit="1" customWidth="1"/>
    <col min="2305" max="2305" width="16.5703125" customWidth="1"/>
    <col min="2306" max="2307" width="16.7109375" customWidth="1"/>
    <col min="2308" max="2308" width="15.85546875" customWidth="1"/>
    <col min="2309" max="2309" width="7.7109375" customWidth="1"/>
    <col min="2310" max="2310" width="11.5703125" customWidth="1"/>
    <col min="2311" max="2311" width="10.42578125" customWidth="1"/>
    <col min="2312" max="2312" width="10.28515625" customWidth="1"/>
    <col min="2314" max="2314" width="10.28515625" bestFit="1" customWidth="1"/>
    <col min="2317" max="2317" width="9.5703125" bestFit="1" customWidth="1"/>
    <col min="2561" max="2561" width="16.5703125" customWidth="1"/>
    <col min="2562" max="2563" width="16.7109375" customWidth="1"/>
    <col min="2564" max="2564" width="15.85546875" customWidth="1"/>
    <col min="2565" max="2565" width="7.7109375" customWidth="1"/>
    <col min="2566" max="2566" width="11.5703125" customWidth="1"/>
    <col min="2567" max="2567" width="10.42578125" customWidth="1"/>
    <col min="2568" max="2568" width="10.28515625" customWidth="1"/>
    <col min="2570" max="2570" width="10.28515625" bestFit="1" customWidth="1"/>
    <col min="2573" max="2573" width="9.5703125" bestFit="1" customWidth="1"/>
    <col min="2817" max="2817" width="16.5703125" customWidth="1"/>
    <col min="2818" max="2819" width="16.7109375" customWidth="1"/>
    <col min="2820" max="2820" width="15.85546875" customWidth="1"/>
    <col min="2821" max="2821" width="7.7109375" customWidth="1"/>
    <col min="2822" max="2822" width="11.5703125" customWidth="1"/>
    <col min="2823" max="2823" width="10.42578125" customWidth="1"/>
    <col min="2824" max="2824" width="10.28515625" customWidth="1"/>
    <col min="2826" max="2826" width="10.28515625" bestFit="1" customWidth="1"/>
    <col min="2829" max="2829" width="9.5703125" bestFit="1" customWidth="1"/>
    <col min="3073" max="3073" width="16.5703125" customWidth="1"/>
    <col min="3074" max="3075" width="16.7109375" customWidth="1"/>
    <col min="3076" max="3076" width="15.85546875" customWidth="1"/>
    <col min="3077" max="3077" width="7.7109375" customWidth="1"/>
    <col min="3078" max="3078" width="11.5703125" customWidth="1"/>
    <col min="3079" max="3079" width="10.42578125" customWidth="1"/>
    <col min="3080" max="3080" width="10.28515625" customWidth="1"/>
    <col min="3082" max="3082" width="10.28515625" bestFit="1" customWidth="1"/>
    <col min="3085" max="3085" width="9.5703125" bestFit="1" customWidth="1"/>
    <col min="3329" max="3329" width="16.5703125" customWidth="1"/>
    <col min="3330" max="3331" width="16.7109375" customWidth="1"/>
    <col min="3332" max="3332" width="15.85546875" customWidth="1"/>
    <col min="3333" max="3333" width="7.7109375" customWidth="1"/>
    <col min="3334" max="3334" width="11.5703125" customWidth="1"/>
    <col min="3335" max="3335" width="10.42578125" customWidth="1"/>
    <col min="3336" max="3336" width="10.28515625" customWidth="1"/>
    <col min="3338" max="3338" width="10.28515625" bestFit="1" customWidth="1"/>
    <col min="3341" max="3341" width="9.5703125" bestFit="1" customWidth="1"/>
    <col min="3585" max="3585" width="16.5703125" customWidth="1"/>
    <col min="3586" max="3587" width="16.7109375" customWidth="1"/>
    <col min="3588" max="3588" width="15.85546875" customWidth="1"/>
    <col min="3589" max="3589" width="7.7109375" customWidth="1"/>
    <col min="3590" max="3590" width="11.5703125" customWidth="1"/>
    <col min="3591" max="3591" width="10.42578125" customWidth="1"/>
    <col min="3592" max="3592" width="10.28515625" customWidth="1"/>
    <col min="3594" max="3594" width="10.28515625" bestFit="1" customWidth="1"/>
    <col min="3597" max="3597" width="9.5703125" bestFit="1" customWidth="1"/>
    <col min="3841" max="3841" width="16.5703125" customWidth="1"/>
    <col min="3842" max="3843" width="16.7109375" customWidth="1"/>
    <col min="3844" max="3844" width="15.85546875" customWidth="1"/>
    <col min="3845" max="3845" width="7.7109375" customWidth="1"/>
    <col min="3846" max="3846" width="11.5703125" customWidth="1"/>
    <col min="3847" max="3847" width="10.42578125" customWidth="1"/>
    <col min="3848" max="3848" width="10.28515625" customWidth="1"/>
    <col min="3850" max="3850" width="10.28515625" bestFit="1" customWidth="1"/>
    <col min="3853" max="3853" width="9.5703125" bestFit="1" customWidth="1"/>
    <col min="4097" max="4097" width="16.5703125" customWidth="1"/>
    <col min="4098" max="4099" width="16.7109375" customWidth="1"/>
    <col min="4100" max="4100" width="15.85546875" customWidth="1"/>
    <col min="4101" max="4101" width="7.7109375" customWidth="1"/>
    <col min="4102" max="4102" width="11.5703125" customWidth="1"/>
    <col min="4103" max="4103" width="10.42578125" customWidth="1"/>
    <col min="4104" max="4104" width="10.28515625" customWidth="1"/>
    <col min="4106" max="4106" width="10.28515625" bestFit="1" customWidth="1"/>
    <col min="4109" max="4109" width="9.5703125" bestFit="1" customWidth="1"/>
    <col min="4353" max="4353" width="16.5703125" customWidth="1"/>
    <col min="4354" max="4355" width="16.7109375" customWidth="1"/>
    <col min="4356" max="4356" width="15.85546875" customWidth="1"/>
    <col min="4357" max="4357" width="7.7109375" customWidth="1"/>
    <col min="4358" max="4358" width="11.5703125" customWidth="1"/>
    <col min="4359" max="4359" width="10.42578125" customWidth="1"/>
    <col min="4360" max="4360" width="10.28515625" customWidth="1"/>
    <col min="4362" max="4362" width="10.28515625" bestFit="1" customWidth="1"/>
    <col min="4365" max="4365" width="9.5703125" bestFit="1" customWidth="1"/>
    <col min="4609" max="4609" width="16.5703125" customWidth="1"/>
    <col min="4610" max="4611" width="16.7109375" customWidth="1"/>
    <col min="4612" max="4612" width="15.85546875" customWidth="1"/>
    <col min="4613" max="4613" width="7.7109375" customWidth="1"/>
    <col min="4614" max="4614" width="11.5703125" customWidth="1"/>
    <col min="4615" max="4615" width="10.42578125" customWidth="1"/>
    <col min="4616" max="4616" width="10.28515625" customWidth="1"/>
    <col min="4618" max="4618" width="10.28515625" bestFit="1" customWidth="1"/>
    <col min="4621" max="4621" width="9.5703125" bestFit="1" customWidth="1"/>
    <col min="4865" max="4865" width="16.5703125" customWidth="1"/>
    <col min="4866" max="4867" width="16.7109375" customWidth="1"/>
    <col min="4868" max="4868" width="15.85546875" customWidth="1"/>
    <col min="4869" max="4869" width="7.7109375" customWidth="1"/>
    <col min="4870" max="4870" width="11.5703125" customWidth="1"/>
    <col min="4871" max="4871" width="10.42578125" customWidth="1"/>
    <col min="4872" max="4872" width="10.28515625" customWidth="1"/>
    <col min="4874" max="4874" width="10.28515625" bestFit="1" customWidth="1"/>
    <col min="4877" max="4877" width="9.5703125" bestFit="1" customWidth="1"/>
    <col min="5121" max="5121" width="16.5703125" customWidth="1"/>
    <col min="5122" max="5123" width="16.7109375" customWidth="1"/>
    <col min="5124" max="5124" width="15.85546875" customWidth="1"/>
    <col min="5125" max="5125" width="7.7109375" customWidth="1"/>
    <col min="5126" max="5126" width="11.5703125" customWidth="1"/>
    <col min="5127" max="5127" width="10.42578125" customWidth="1"/>
    <col min="5128" max="5128" width="10.28515625" customWidth="1"/>
    <col min="5130" max="5130" width="10.28515625" bestFit="1" customWidth="1"/>
    <col min="5133" max="5133" width="9.5703125" bestFit="1" customWidth="1"/>
    <col min="5377" max="5377" width="16.5703125" customWidth="1"/>
    <col min="5378" max="5379" width="16.7109375" customWidth="1"/>
    <col min="5380" max="5380" width="15.85546875" customWidth="1"/>
    <col min="5381" max="5381" width="7.7109375" customWidth="1"/>
    <col min="5382" max="5382" width="11.5703125" customWidth="1"/>
    <col min="5383" max="5383" width="10.42578125" customWidth="1"/>
    <col min="5384" max="5384" width="10.28515625" customWidth="1"/>
    <col min="5386" max="5386" width="10.28515625" bestFit="1" customWidth="1"/>
    <col min="5389" max="5389" width="9.5703125" bestFit="1" customWidth="1"/>
    <col min="5633" max="5633" width="16.5703125" customWidth="1"/>
    <col min="5634" max="5635" width="16.7109375" customWidth="1"/>
    <col min="5636" max="5636" width="15.85546875" customWidth="1"/>
    <col min="5637" max="5637" width="7.7109375" customWidth="1"/>
    <col min="5638" max="5638" width="11.5703125" customWidth="1"/>
    <col min="5639" max="5639" width="10.42578125" customWidth="1"/>
    <col min="5640" max="5640" width="10.28515625" customWidth="1"/>
    <col min="5642" max="5642" width="10.28515625" bestFit="1" customWidth="1"/>
    <col min="5645" max="5645" width="9.5703125" bestFit="1" customWidth="1"/>
    <col min="5889" max="5889" width="16.5703125" customWidth="1"/>
    <col min="5890" max="5891" width="16.7109375" customWidth="1"/>
    <col min="5892" max="5892" width="15.85546875" customWidth="1"/>
    <col min="5893" max="5893" width="7.7109375" customWidth="1"/>
    <col min="5894" max="5894" width="11.5703125" customWidth="1"/>
    <col min="5895" max="5895" width="10.42578125" customWidth="1"/>
    <col min="5896" max="5896" width="10.28515625" customWidth="1"/>
    <col min="5898" max="5898" width="10.28515625" bestFit="1" customWidth="1"/>
    <col min="5901" max="5901" width="9.5703125" bestFit="1" customWidth="1"/>
    <col min="6145" max="6145" width="16.5703125" customWidth="1"/>
    <col min="6146" max="6147" width="16.7109375" customWidth="1"/>
    <col min="6148" max="6148" width="15.85546875" customWidth="1"/>
    <col min="6149" max="6149" width="7.7109375" customWidth="1"/>
    <col min="6150" max="6150" width="11.5703125" customWidth="1"/>
    <col min="6151" max="6151" width="10.42578125" customWidth="1"/>
    <col min="6152" max="6152" width="10.28515625" customWidth="1"/>
    <col min="6154" max="6154" width="10.28515625" bestFit="1" customWidth="1"/>
    <col min="6157" max="6157" width="9.5703125" bestFit="1" customWidth="1"/>
    <col min="6401" max="6401" width="16.5703125" customWidth="1"/>
    <col min="6402" max="6403" width="16.7109375" customWidth="1"/>
    <col min="6404" max="6404" width="15.85546875" customWidth="1"/>
    <col min="6405" max="6405" width="7.7109375" customWidth="1"/>
    <col min="6406" max="6406" width="11.5703125" customWidth="1"/>
    <col min="6407" max="6407" width="10.42578125" customWidth="1"/>
    <col min="6408" max="6408" width="10.28515625" customWidth="1"/>
    <col min="6410" max="6410" width="10.28515625" bestFit="1" customWidth="1"/>
    <col min="6413" max="6413" width="9.5703125" bestFit="1" customWidth="1"/>
    <col min="6657" max="6657" width="16.5703125" customWidth="1"/>
    <col min="6658" max="6659" width="16.7109375" customWidth="1"/>
    <col min="6660" max="6660" width="15.85546875" customWidth="1"/>
    <col min="6661" max="6661" width="7.7109375" customWidth="1"/>
    <col min="6662" max="6662" width="11.5703125" customWidth="1"/>
    <col min="6663" max="6663" width="10.42578125" customWidth="1"/>
    <col min="6664" max="6664" width="10.28515625" customWidth="1"/>
    <col min="6666" max="6666" width="10.28515625" bestFit="1" customWidth="1"/>
    <col min="6669" max="6669" width="9.5703125" bestFit="1" customWidth="1"/>
    <col min="6913" max="6913" width="16.5703125" customWidth="1"/>
    <col min="6914" max="6915" width="16.7109375" customWidth="1"/>
    <col min="6916" max="6916" width="15.85546875" customWidth="1"/>
    <col min="6917" max="6917" width="7.7109375" customWidth="1"/>
    <col min="6918" max="6918" width="11.5703125" customWidth="1"/>
    <col min="6919" max="6919" width="10.42578125" customWidth="1"/>
    <col min="6920" max="6920" width="10.28515625" customWidth="1"/>
    <col min="6922" max="6922" width="10.28515625" bestFit="1" customWidth="1"/>
    <col min="6925" max="6925" width="9.5703125" bestFit="1" customWidth="1"/>
    <col min="7169" max="7169" width="16.5703125" customWidth="1"/>
    <col min="7170" max="7171" width="16.7109375" customWidth="1"/>
    <col min="7172" max="7172" width="15.85546875" customWidth="1"/>
    <col min="7173" max="7173" width="7.7109375" customWidth="1"/>
    <col min="7174" max="7174" width="11.5703125" customWidth="1"/>
    <col min="7175" max="7175" width="10.42578125" customWidth="1"/>
    <col min="7176" max="7176" width="10.28515625" customWidth="1"/>
    <col min="7178" max="7178" width="10.28515625" bestFit="1" customWidth="1"/>
    <col min="7181" max="7181" width="9.5703125" bestFit="1" customWidth="1"/>
    <col min="7425" max="7425" width="16.5703125" customWidth="1"/>
    <col min="7426" max="7427" width="16.7109375" customWidth="1"/>
    <col min="7428" max="7428" width="15.85546875" customWidth="1"/>
    <col min="7429" max="7429" width="7.7109375" customWidth="1"/>
    <col min="7430" max="7430" width="11.5703125" customWidth="1"/>
    <col min="7431" max="7431" width="10.42578125" customWidth="1"/>
    <col min="7432" max="7432" width="10.28515625" customWidth="1"/>
    <col min="7434" max="7434" width="10.28515625" bestFit="1" customWidth="1"/>
    <col min="7437" max="7437" width="9.5703125" bestFit="1" customWidth="1"/>
    <col min="7681" max="7681" width="16.5703125" customWidth="1"/>
    <col min="7682" max="7683" width="16.7109375" customWidth="1"/>
    <col min="7684" max="7684" width="15.85546875" customWidth="1"/>
    <col min="7685" max="7685" width="7.7109375" customWidth="1"/>
    <col min="7686" max="7686" width="11.5703125" customWidth="1"/>
    <col min="7687" max="7687" width="10.42578125" customWidth="1"/>
    <col min="7688" max="7688" width="10.28515625" customWidth="1"/>
    <col min="7690" max="7690" width="10.28515625" bestFit="1" customWidth="1"/>
    <col min="7693" max="7693" width="9.5703125" bestFit="1" customWidth="1"/>
    <col min="7937" max="7937" width="16.5703125" customWidth="1"/>
    <col min="7938" max="7939" width="16.7109375" customWidth="1"/>
    <col min="7940" max="7940" width="15.85546875" customWidth="1"/>
    <col min="7941" max="7941" width="7.7109375" customWidth="1"/>
    <col min="7942" max="7942" width="11.5703125" customWidth="1"/>
    <col min="7943" max="7943" width="10.42578125" customWidth="1"/>
    <col min="7944" max="7944" width="10.28515625" customWidth="1"/>
    <col min="7946" max="7946" width="10.28515625" bestFit="1" customWidth="1"/>
    <col min="7949" max="7949" width="9.5703125" bestFit="1" customWidth="1"/>
    <col min="8193" max="8193" width="16.5703125" customWidth="1"/>
    <col min="8194" max="8195" width="16.7109375" customWidth="1"/>
    <col min="8196" max="8196" width="15.85546875" customWidth="1"/>
    <col min="8197" max="8197" width="7.7109375" customWidth="1"/>
    <col min="8198" max="8198" width="11.5703125" customWidth="1"/>
    <col min="8199" max="8199" width="10.42578125" customWidth="1"/>
    <col min="8200" max="8200" width="10.28515625" customWidth="1"/>
    <col min="8202" max="8202" width="10.28515625" bestFit="1" customWidth="1"/>
    <col min="8205" max="8205" width="9.5703125" bestFit="1" customWidth="1"/>
    <col min="8449" max="8449" width="16.5703125" customWidth="1"/>
    <col min="8450" max="8451" width="16.7109375" customWidth="1"/>
    <col min="8452" max="8452" width="15.85546875" customWidth="1"/>
    <col min="8453" max="8453" width="7.7109375" customWidth="1"/>
    <col min="8454" max="8454" width="11.5703125" customWidth="1"/>
    <col min="8455" max="8455" width="10.42578125" customWidth="1"/>
    <col min="8456" max="8456" width="10.28515625" customWidth="1"/>
    <col min="8458" max="8458" width="10.28515625" bestFit="1" customWidth="1"/>
    <col min="8461" max="8461" width="9.5703125" bestFit="1" customWidth="1"/>
    <col min="8705" max="8705" width="16.5703125" customWidth="1"/>
    <col min="8706" max="8707" width="16.7109375" customWidth="1"/>
    <col min="8708" max="8708" width="15.85546875" customWidth="1"/>
    <col min="8709" max="8709" width="7.7109375" customWidth="1"/>
    <col min="8710" max="8710" width="11.5703125" customWidth="1"/>
    <col min="8711" max="8711" width="10.42578125" customWidth="1"/>
    <col min="8712" max="8712" width="10.28515625" customWidth="1"/>
    <col min="8714" max="8714" width="10.28515625" bestFit="1" customWidth="1"/>
    <col min="8717" max="8717" width="9.5703125" bestFit="1" customWidth="1"/>
    <col min="8961" max="8961" width="16.5703125" customWidth="1"/>
    <col min="8962" max="8963" width="16.7109375" customWidth="1"/>
    <col min="8964" max="8964" width="15.85546875" customWidth="1"/>
    <col min="8965" max="8965" width="7.7109375" customWidth="1"/>
    <col min="8966" max="8966" width="11.5703125" customWidth="1"/>
    <col min="8967" max="8967" width="10.42578125" customWidth="1"/>
    <col min="8968" max="8968" width="10.28515625" customWidth="1"/>
    <col min="8970" max="8970" width="10.28515625" bestFit="1" customWidth="1"/>
    <col min="8973" max="8973" width="9.5703125" bestFit="1" customWidth="1"/>
    <col min="9217" max="9217" width="16.5703125" customWidth="1"/>
    <col min="9218" max="9219" width="16.7109375" customWidth="1"/>
    <col min="9220" max="9220" width="15.85546875" customWidth="1"/>
    <col min="9221" max="9221" width="7.7109375" customWidth="1"/>
    <col min="9222" max="9222" width="11.5703125" customWidth="1"/>
    <col min="9223" max="9223" width="10.42578125" customWidth="1"/>
    <col min="9224" max="9224" width="10.28515625" customWidth="1"/>
    <col min="9226" max="9226" width="10.28515625" bestFit="1" customWidth="1"/>
    <col min="9229" max="9229" width="9.5703125" bestFit="1" customWidth="1"/>
    <col min="9473" max="9473" width="16.5703125" customWidth="1"/>
    <col min="9474" max="9475" width="16.7109375" customWidth="1"/>
    <col min="9476" max="9476" width="15.85546875" customWidth="1"/>
    <col min="9477" max="9477" width="7.7109375" customWidth="1"/>
    <col min="9478" max="9478" width="11.5703125" customWidth="1"/>
    <col min="9479" max="9479" width="10.42578125" customWidth="1"/>
    <col min="9480" max="9480" width="10.28515625" customWidth="1"/>
    <col min="9482" max="9482" width="10.28515625" bestFit="1" customWidth="1"/>
    <col min="9485" max="9485" width="9.5703125" bestFit="1" customWidth="1"/>
    <col min="9729" max="9729" width="16.5703125" customWidth="1"/>
    <col min="9730" max="9731" width="16.7109375" customWidth="1"/>
    <col min="9732" max="9732" width="15.85546875" customWidth="1"/>
    <col min="9733" max="9733" width="7.7109375" customWidth="1"/>
    <col min="9734" max="9734" width="11.5703125" customWidth="1"/>
    <col min="9735" max="9735" width="10.42578125" customWidth="1"/>
    <col min="9736" max="9736" width="10.28515625" customWidth="1"/>
    <col min="9738" max="9738" width="10.28515625" bestFit="1" customWidth="1"/>
    <col min="9741" max="9741" width="9.5703125" bestFit="1" customWidth="1"/>
    <col min="9985" max="9985" width="16.5703125" customWidth="1"/>
    <col min="9986" max="9987" width="16.7109375" customWidth="1"/>
    <col min="9988" max="9988" width="15.85546875" customWidth="1"/>
    <col min="9989" max="9989" width="7.7109375" customWidth="1"/>
    <col min="9990" max="9990" width="11.5703125" customWidth="1"/>
    <col min="9991" max="9991" width="10.42578125" customWidth="1"/>
    <col min="9992" max="9992" width="10.28515625" customWidth="1"/>
    <col min="9994" max="9994" width="10.28515625" bestFit="1" customWidth="1"/>
    <col min="9997" max="9997" width="9.5703125" bestFit="1" customWidth="1"/>
    <col min="10241" max="10241" width="16.5703125" customWidth="1"/>
    <col min="10242" max="10243" width="16.7109375" customWidth="1"/>
    <col min="10244" max="10244" width="15.85546875" customWidth="1"/>
    <col min="10245" max="10245" width="7.7109375" customWidth="1"/>
    <col min="10246" max="10246" width="11.5703125" customWidth="1"/>
    <col min="10247" max="10247" width="10.42578125" customWidth="1"/>
    <col min="10248" max="10248" width="10.28515625" customWidth="1"/>
    <col min="10250" max="10250" width="10.28515625" bestFit="1" customWidth="1"/>
    <col min="10253" max="10253" width="9.5703125" bestFit="1" customWidth="1"/>
    <col min="10497" max="10497" width="16.5703125" customWidth="1"/>
    <col min="10498" max="10499" width="16.7109375" customWidth="1"/>
    <col min="10500" max="10500" width="15.85546875" customWidth="1"/>
    <col min="10501" max="10501" width="7.7109375" customWidth="1"/>
    <col min="10502" max="10502" width="11.5703125" customWidth="1"/>
    <col min="10503" max="10503" width="10.42578125" customWidth="1"/>
    <col min="10504" max="10504" width="10.28515625" customWidth="1"/>
    <col min="10506" max="10506" width="10.28515625" bestFit="1" customWidth="1"/>
    <col min="10509" max="10509" width="9.5703125" bestFit="1" customWidth="1"/>
    <col min="10753" max="10753" width="16.5703125" customWidth="1"/>
    <col min="10754" max="10755" width="16.7109375" customWidth="1"/>
    <col min="10756" max="10756" width="15.85546875" customWidth="1"/>
    <col min="10757" max="10757" width="7.7109375" customWidth="1"/>
    <col min="10758" max="10758" width="11.5703125" customWidth="1"/>
    <col min="10759" max="10759" width="10.42578125" customWidth="1"/>
    <col min="10760" max="10760" width="10.28515625" customWidth="1"/>
    <col min="10762" max="10762" width="10.28515625" bestFit="1" customWidth="1"/>
    <col min="10765" max="10765" width="9.5703125" bestFit="1" customWidth="1"/>
    <col min="11009" max="11009" width="16.5703125" customWidth="1"/>
    <col min="11010" max="11011" width="16.7109375" customWidth="1"/>
    <col min="11012" max="11012" width="15.85546875" customWidth="1"/>
    <col min="11013" max="11013" width="7.7109375" customWidth="1"/>
    <col min="11014" max="11014" width="11.5703125" customWidth="1"/>
    <col min="11015" max="11015" width="10.42578125" customWidth="1"/>
    <col min="11016" max="11016" width="10.28515625" customWidth="1"/>
    <col min="11018" max="11018" width="10.28515625" bestFit="1" customWidth="1"/>
    <col min="11021" max="11021" width="9.5703125" bestFit="1" customWidth="1"/>
    <col min="11265" max="11265" width="16.5703125" customWidth="1"/>
    <col min="11266" max="11267" width="16.7109375" customWidth="1"/>
    <col min="11268" max="11268" width="15.85546875" customWidth="1"/>
    <col min="11269" max="11269" width="7.7109375" customWidth="1"/>
    <col min="11270" max="11270" width="11.5703125" customWidth="1"/>
    <col min="11271" max="11271" width="10.42578125" customWidth="1"/>
    <col min="11272" max="11272" width="10.28515625" customWidth="1"/>
    <col min="11274" max="11274" width="10.28515625" bestFit="1" customWidth="1"/>
    <col min="11277" max="11277" width="9.5703125" bestFit="1" customWidth="1"/>
    <col min="11521" max="11521" width="16.5703125" customWidth="1"/>
    <col min="11522" max="11523" width="16.7109375" customWidth="1"/>
    <col min="11524" max="11524" width="15.85546875" customWidth="1"/>
    <col min="11525" max="11525" width="7.7109375" customWidth="1"/>
    <col min="11526" max="11526" width="11.5703125" customWidth="1"/>
    <col min="11527" max="11527" width="10.42578125" customWidth="1"/>
    <col min="11528" max="11528" width="10.28515625" customWidth="1"/>
    <col min="11530" max="11530" width="10.28515625" bestFit="1" customWidth="1"/>
    <col min="11533" max="11533" width="9.5703125" bestFit="1" customWidth="1"/>
    <col min="11777" max="11777" width="16.5703125" customWidth="1"/>
    <col min="11778" max="11779" width="16.7109375" customWidth="1"/>
    <col min="11780" max="11780" width="15.85546875" customWidth="1"/>
    <col min="11781" max="11781" width="7.7109375" customWidth="1"/>
    <col min="11782" max="11782" width="11.5703125" customWidth="1"/>
    <col min="11783" max="11783" width="10.42578125" customWidth="1"/>
    <col min="11784" max="11784" width="10.28515625" customWidth="1"/>
    <col min="11786" max="11786" width="10.28515625" bestFit="1" customWidth="1"/>
    <col min="11789" max="11789" width="9.5703125" bestFit="1" customWidth="1"/>
    <col min="12033" max="12033" width="16.5703125" customWidth="1"/>
    <col min="12034" max="12035" width="16.7109375" customWidth="1"/>
    <col min="12036" max="12036" width="15.85546875" customWidth="1"/>
    <col min="12037" max="12037" width="7.7109375" customWidth="1"/>
    <col min="12038" max="12038" width="11.5703125" customWidth="1"/>
    <col min="12039" max="12039" width="10.42578125" customWidth="1"/>
    <col min="12040" max="12040" width="10.28515625" customWidth="1"/>
    <col min="12042" max="12042" width="10.28515625" bestFit="1" customWidth="1"/>
    <col min="12045" max="12045" width="9.5703125" bestFit="1" customWidth="1"/>
    <col min="12289" max="12289" width="16.5703125" customWidth="1"/>
    <col min="12290" max="12291" width="16.7109375" customWidth="1"/>
    <col min="12292" max="12292" width="15.85546875" customWidth="1"/>
    <col min="12293" max="12293" width="7.7109375" customWidth="1"/>
    <col min="12294" max="12294" width="11.5703125" customWidth="1"/>
    <col min="12295" max="12295" width="10.42578125" customWidth="1"/>
    <col min="12296" max="12296" width="10.28515625" customWidth="1"/>
    <col min="12298" max="12298" width="10.28515625" bestFit="1" customWidth="1"/>
    <col min="12301" max="12301" width="9.5703125" bestFit="1" customWidth="1"/>
    <col min="12545" max="12545" width="16.5703125" customWidth="1"/>
    <col min="12546" max="12547" width="16.7109375" customWidth="1"/>
    <col min="12548" max="12548" width="15.85546875" customWidth="1"/>
    <col min="12549" max="12549" width="7.7109375" customWidth="1"/>
    <col min="12550" max="12550" width="11.5703125" customWidth="1"/>
    <col min="12551" max="12551" width="10.42578125" customWidth="1"/>
    <col min="12552" max="12552" width="10.28515625" customWidth="1"/>
    <col min="12554" max="12554" width="10.28515625" bestFit="1" customWidth="1"/>
    <col min="12557" max="12557" width="9.5703125" bestFit="1" customWidth="1"/>
    <col min="12801" max="12801" width="16.5703125" customWidth="1"/>
    <col min="12802" max="12803" width="16.7109375" customWidth="1"/>
    <col min="12804" max="12804" width="15.85546875" customWidth="1"/>
    <col min="12805" max="12805" width="7.7109375" customWidth="1"/>
    <col min="12806" max="12806" width="11.5703125" customWidth="1"/>
    <col min="12807" max="12807" width="10.42578125" customWidth="1"/>
    <col min="12808" max="12808" width="10.28515625" customWidth="1"/>
    <col min="12810" max="12810" width="10.28515625" bestFit="1" customWidth="1"/>
    <col min="12813" max="12813" width="9.5703125" bestFit="1" customWidth="1"/>
    <col min="13057" max="13057" width="16.5703125" customWidth="1"/>
    <col min="13058" max="13059" width="16.7109375" customWidth="1"/>
    <col min="13060" max="13060" width="15.85546875" customWidth="1"/>
    <col min="13061" max="13061" width="7.7109375" customWidth="1"/>
    <col min="13062" max="13062" width="11.5703125" customWidth="1"/>
    <col min="13063" max="13063" width="10.42578125" customWidth="1"/>
    <col min="13064" max="13064" width="10.28515625" customWidth="1"/>
    <col min="13066" max="13066" width="10.28515625" bestFit="1" customWidth="1"/>
    <col min="13069" max="13069" width="9.5703125" bestFit="1" customWidth="1"/>
    <col min="13313" max="13313" width="16.5703125" customWidth="1"/>
    <col min="13314" max="13315" width="16.7109375" customWidth="1"/>
    <col min="13316" max="13316" width="15.85546875" customWidth="1"/>
    <col min="13317" max="13317" width="7.7109375" customWidth="1"/>
    <col min="13318" max="13318" width="11.5703125" customWidth="1"/>
    <col min="13319" max="13319" width="10.42578125" customWidth="1"/>
    <col min="13320" max="13320" width="10.28515625" customWidth="1"/>
    <col min="13322" max="13322" width="10.28515625" bestFit="1" customWidth="1"/>
    <col min="13325" max="13325" width="9.5703125" bestFit="1" customWidth="1"/>
    <col min="13569" max="13569" width="16.5703125" customWidth="1"/>
    <col min="13570" max="13571" width="16.7109375" customWidth="1"/>
    <col min="13572" max="13572" width="15.85546875" customWidth="1"/>
    <col min="13573" max="13573" width="7.7109375" customWidth="1"/>
    <col min="13574" max="13574" width="11.5703125" customWidth="1"/>
    <col min="13575" max="13575" width="10.42578125" customWidth="1"/>
    <col min="13576" max="13576" width="10.28515625" customWidth="1"/>
    <col min="13578" max="13578" width="10.28515625" bestFit="1" customWidth="1"/>
    <col min="13581" max="13581" width="9.5703125" bestFit="1" customWidth="1"/>
    <col min="13825" max="13825" width="16.5703125" customWidth="1"/>
    <col min="13826" max="13827" width="16.7109375" customWidth="1"/>
    <col min="13828" max="13828" width="15.85546875" customWidth="1"/>
    <col min="13829" max="13829" width="7.7109375" customWidth="1"/>
    <col min="13830" max="13830" width="11.5703125" customWidth="1"/>
    <col min="13831" max="13831" width="10.42578125" customWidth="1"/>
    <col min="13832" max="13832" width="10.28515625" customWidth="1"/>
    <col min="13834" max="13834" width="10.28515625" bestFit="1" customWidth="1"/>
    <col min="13837" max="13837" width="9.5703125" bestFit="1" customWidth="1"/>
    <col min="14081" max="14081" width="16.5703125" customWidth="1"/>
    <col min="14082" max="14083" width="16.7109375" customWidth="1"/>
    <col min="14084" max="14084" width="15.85546875" customWidth="1"/>
    <col min="14085" max="14085" width="7.7109375" customWidth="1"/>
    <col min="14086" max="14086" width="11.5703125" customWidth="1"/>
    <col min="14087" max="14087" width="10.42578125" customWidth="1"/>
    <col min="14088" max="14088" width="10.28515625" customWidth="1"/>
    <col min="14090" max="14090" width="10.28515625" bestFit="1" customWidth="1"/>
    <col min="14093" max="14093" width="9.5703125" bestFit="1" customWidth="1"/>
    <col min="14337" max="14337" width="16.5703125" customWidth="1"/>
    <col min="14338" max="14339" width="16.7109375" customWidth="1"/>
    <col min="14340" max="14340" width="15.85546875" customWidth="1"/>
    <col min="14341" max="14341" width="7.7109375" customWidth="1"/>
    <col min="14342" max="14342" width="11.5703125" customWidth="1"/>
    <col min="14343" max="14343" width="10.42578125" customWidth="1"/>
    <col min="14344" max="14344" width="10.28515625" customWidth="1"/>
    <col min="14346" max="14346" width="10.28515625" bestFit="1" customWidth="1"/>
    <col min="14349" max="14349" width="9.5703125" bestFit="1" customWidth="1"/>
    <col min="14593" max="14593" width="16.5703125" customWidth="1"/>
    <col min="14594" max="14595" width="16.7109375" customWidth="1"/>
    <col min="14596" max="14596" width="15.85546875" customWidth="1"/>
    <col min="14597" max="14597" width="7.7109375" customWidth="1"/>
    <col min="14598" max="14598" width="11.5703125" customWidth="1"/>
    <col min="14599" max="14599" width="10.42578125" customWidth="1"/>
    <col min="14600" max="14600" width="10.28515625" customWidth="1"/>
    <col min="14602" max="14602" width="10.28515625" bestFit="1" customWidth="1"/>
    <col min="14605" max="14605" width="9.5703125" bestFit="1" customWidth="1"/>
    <col min="14849" max="14849" width="16.5703125" customWidth="1"/>
    <col min="14850" max="14851" width="16.7109375" customWidth="1"/>
    <col min="14852" max="14852" width="15.85546875" customWidth="1"/>
    <col min="14853" max="14853" width="7.7109375" customWidth="1"/>
    <col min="14854" max="14854" width="11.5703125" customWidth="1"/>
    <col min="14855" max="14855" width="10.42578125" customWidth="1"/>
    <col min="14856" max="14856" width="10.28515625" customWidth="1"/>
    <col min="14858" max="14858" width="10.28515625" bestFit="1" customWidth="1"/>
    <col min="14861" max="14861" width="9.5703125" bestFit="1" customWidth="1"/>
    <col min="15105" max="15105" width="16.5703125" customWidth="1"/>
    <col min="15106" max="15107" width="16.7109375" customWidth="1"/>
    <col min="15108" max="15108" width="15.85546875" customWidth="1"/>
    <col min="15109" max="15109" width="7.7109375" customWidth="1"/>
    <col min="15110" max="15110" width="11.5703125" customWidth="1"/>
    <col min="15111" max="15111" width="10.42578125" customWidth="1"/>
    <col min="15112" max="15112" width="10.28515625" customWidth="1"/>
    <col min="15114" max="15114" width="10.28515625" bestFit="1" customWidth="1"/>
    <col min="15117" max="15117" width="9.5703125" bestFit="1" customWidth="1"/>
    <col min="15361" max="15361" width="16.5703125" customWidth="1"/>
    <col min="15362" max="15363" width="16.7109375" customWidth="1"/>
    <col min="15364" max="15364" width="15.85546875" customWidth="1"/>
    <col min="15365" max="15365" width="7.7109375" customWidth="1"/>
    <col min="15366" max="15366" width="11.5703125" customWidth="1"/>
    <col min="15367" max="15367" width="10.42578125" customWidth="1"/>
    <col min="15368" max="15368" width="10.28515625" customWidth="1"/>
    <col min="15370" max="15370" width="10.28515625" bestFit="1" customWidth="1"/>
    <col min="15373" max="15373" width="9.5703125" bestFit="1" customWidth="1"/>
    <col min="15617" max="15617" width="16.5703125" customWidth="1"/>
    <col min="15618" max="15619" width="16.7109375" customWidth="1"/>
    <col min="15620" max="15620" width="15.85546875" customWidth="1"/>
    <col min="15621" max="15621" width="7.7109375" customWidth="1"/>
    <col min="15622" max="15622" width="11.5703125" customWidth="1"/>
    <col min="15623" max="15623" width="10.42578125" customWidth="1"/>
    <col min="15624" max="15624" width="10.28515625" customWidth="1"/>
    <col min="15626" max="15626" width="10.28515625" bestFit="1" customWidth="1"/>
    <col min="15629" max="15629" width="9.5703125" bestFit="1" customWidth="1"/>
    <col min="15873" max="15873" width="16.5703125" customWidth="1"/>
    <col min="15874" max="15875" width="16.7109375" customWidth="1"/>
    <col min="15876" max="15876" width="15.85546875" customWidth="1"/>
    <col min="15877" max="15877" width="7.7109375" customWidth="1"/>
    <col min="15878" max="15878" width="11.5703125" customWidth="1"/>
    <col min="15879" max="15879" width="10.42578125" customWidth="1"/>
    <col min="15880" max="15880" width="10.28515625" customWidth="1"/>
    <col min="15882" max="15882" width="10.28515625" bestFit="1" customWidth="1"/>
    <col min="15885" max="15885" width="9.5703125" bestFit="1" customWidth="1"/>
    <col min="16129" max="16129" width="16.5703125" customWidth="1"/>
    <col min="16130" max="16131" width="16.7109375" customWidth="1"/>
    <col min="16132" max="16132" width="15.85546875" customWidth="1"/>
    <col min="16133" max="16133" width="7.7109375" customWidth="1"/>
    <col min="16134" max="16134" width="11.5703125" customWidth="1"/>
    <col min="16135" max="16135" width="10.42578125" customWidth="1"/>
    <col min="16136" max="16136" width="10.28515625" customWidth="1"/>
    <col min="16138" max="16138" width="10.28515625" bestFit="1" customWidth="1"/>
    <col min="16141" max="16141" width="9.5703125" bestFit="1" customWidth="1"/>
  </cols>
  <sheetData>
    <row r="2" spans="2:12" ht="15.75" x14ac:dyDescent="0.25">
      <c r="B2" s="1"/>
      <c r="C2" s="1"/>
      <c r="D2" s="1"/>
      <c r="E2" s="1"/>
      <c r="F2" s="2"/>
      <c r="G2" s="1"/>
      <c r="H2" s="1"/>
      <c r="I2" s="1"/>
      <c r="J2" s="1"/>
      <c r="K2" s="1"/>
      <c r="L2" s="1"/>
    </row>
    <row r="4" spans="2:12" x14ac:dyDescent="0.25">
      <c r="B4" s="5" t="s">
        <v>0</v>
      </c>
      <c r="C4" s="62"/>
      <c r="D4" s="62"/>
      <c r="E4" s="62"/>
      <c r="F4" s="62"/>
      <c r="G4" s="62"/>
      <c r="H4" s="62"/>
      <c r="I4" s="62"/>
      <c r="J4" s="6"/>
      <c r="K4" s="6"/>
      <c r="L4" s="6"/>
    </row>
    <row r="5" spans="2:12" x14ac:dyDescent="0.25">
      <c r="B5" s="5"/>
      <c r="C5" s="62"/>
      <c r="D5" s="62"/>
      <c r="E5" s="62"/>
      <c r="F5" s="62"/>
      <c r="G5" s="62"/>
      <c r="H5" s="62"/>
      <c r="I5" s="62"/>
      <c r="J5" s="6"/>
      <c r="K5" s="6"/>
      <c r="L5" s="6"/>
    </row>
    <row r="6" spans="2:12" ht="13.5" customHeight="1" thickBot="1" x14ac:dyDescent="0.3">
      <c r="B6" s="7" t="s">
        <v>1</v>
      </c>
      <c r="C6" s="62"/>
      <c r="D6" s="62"/>
      <c r="E6" s="62"/>
      <c r="F6" s="62"/>
      <c r="G6" s="62"/>
      <c r="H6" s="62"/>
      <c r="I6" s="62"/>
      <c r="J6" s="6"/>
      <c r="K6" s="6"/>
      <c r="L6" s="6"/>
    </row>
    <row r="7" spans="2:12" s="8" customFormat="1" ht="42.75" customHeight="1" thickBot="1" x14ac:dyDescent="0.25">
      <c r="B7" s="63" t="s">
        <v>2</v>
      </c>
      <c r="C7" s="64" t="s">
        <v>728</v>
      </c>
      <c r="D7" s="64" t="s">
        <v>729</v>
      </c>
      <c r="E7" s="64" t="s">
        <v>730</v>
      </c>
      <c r="F7" s="64" t="s">
        <v>3</v>
      </c>
      <c r="G7" s="64" t="s">
        <v>4</v>
      </c>
      <c r="H7" s="64" t="s">
        <v>793</v>
      </c>
      <c r="I7" s="64" t="s">
        <v>5</v>
      </c>
    </row>
    <row r="8" spans="2:12" ht="12.75" customHeight="1" thickBot="1" x14ac:dyDescent="0.3">
      <c r="B8" s="622" t="s">
        <v>690</v>
      </c>
      <c r="C8" s="1517">
        <v>0</v>
      </c>
      <c r="D8" s="1517">
        <v>0</v>
      </c>
      <c r="E8" s="1517">
        <v>0</v>
      </c>
      <c r="F8" s="1517">
        <v>2238.1483210000001</v>
      </c>
      <c r="G8" s="1518">
        <v>0</v>
      </c>
      <c r="H8" s="1519">
        <v>230.91640000000018</v>
      </c>
      <c r="I8" s="1520">
        <v>2238.1483210000001</v>
      </c>
      <c r="J8" s="9"/>
      <c r="K8" s="6"/>
      <c r="L8" s="6"/>
    </row>
    <row r="9" spans="2:12" ht="15.75" thickBot="1" x14ac:dyDescent="0.3">
      <c r="B9" s="161" t="s">
        <v>6</v>
      </c>
      <c r="C9" s="1521">
        <v>8891.14</v>
      </c>
      <c r="D9" s="1522">
        <v>0</v>
      </c>
      <c r="E9" s="1522">
        <v>78</v>
      </c>
      <c r="F9" s="1522">
        <v>2113.3451280000004</v>
      </c>
      <c r="G9" s="1522">
        <v>0</v>
      </c>
      <c r="H9" s="1522">
        <v>502.2222120000003</v>
      </c>
      <c r="I9" s="1520">
        <v>11082.485128</v>
      </c>
      <c r="J9" s="6"/>
      <c r="K9" s="6"/>
      <c r="L9" s="6"/>
    </row>
    <row r="10" spans="2:12" ht="15.75" thickBot="1" x14ac:dyDescent="0.3">
      <c r="B10" s="622" t="s">
        <v>7</v>
      </c>
      <c r="C10" s="1521">
        <v>878.40100000000007</v>
      </c>
      <c r="D10" s="1522">
        <v>1050.3</v>
      </c>
      <c r="E10" s="1522">
        <v>8394.7289999999994</v>
      </c>
      <c r="F10" s="1522">
        <v>2436.3611000000005</v>
      </c>
      <c r="G10" s="1522">
        <v>0</v>
      </c>
      <c r="H10" s="1522">
        <v>392.5732500000002</v>
      </c>
      <c r="I10" s="1520">
        <v>12759.7911</v>
      </c>
      <c r="J10" s="6"/>
      <c r="K10" s="6"/>
      <c r="L10" s="6"/>
    </row>
    <row r="11" spans="2:12" ht="15.75" thickBot="1" x14ac:dyDescent="0.3">
      <c r="B11" s="161" t="s">
        <v>8</v>
      </c>
      <c r="C11" s="1521">
        <v>2007.0650000000001</v>
      </c>
      <c r="D11" s="1522">
        <v>2082</v>
      </c>
      <c r="E11" s="1522">
        <v>4617</v>
      </c>
      <c r="F11" s="1522">
        <v>2923.514306</v>
      </c>
      <c r="G11" s="1522">
        <v>402.9425</v>
      </c>
      <c r="H11" s="1522">
        <v>0</v>
      </c>
      <c r="I11" s="1520">
        <v>12032.521805999999</v>
      </c>
      <c r="J11" s="6"/>
      <c r="K11" s="6"/>
      <c r="L11" s="6"/>
    </row>
    <row r="12" spans="2:12" ht="15.75" thickBot="1" x14ac:dyDescent="0.3">
      <c r="B12" s="622" t="s">
        <v>9</v>
      </c>
      <c r="C12" s="1521">
        <v>1990</v>
      </c>
      <c r="D12" s="1522">
        <v>0</v>
      </c>
      <c r="E12" s="1522">
        <v>0</v>
      </c>
      <c r="F12" s="1522">
        <v>0</v>
      </c>
      <c r="G12" s="1522">
        <v>0</v>
      </c>
      <c r="H12" s="1523">
        <v>0</v>
      </c>
      <c r="I12" s="1520">
        <v>1990</v>
      </c>
      <c r="J12" s="6"/>
      <c r="K12" s="6"/>
      <c r="L12" s="6"/>
    </row>
    <row r="13" spans="2:12" ht="15.75" thickBot="1" x14ac:dyDescent="0.3">
      <c r="B13" s="161" t="s">
        <v>10</v>
      </c>
      <c r="C13" s="1524">
        <v>476.01859999999999</v>
      </c>
      <c r="D13" s="1522">
        <v>0</v>
      </c>
      <c r="E13" s="1522">
        <v>0</v>
      </c>
      <c r="F13" s="1522">
        <v>1219.5105599999999</v>
      </c>
      <c r="G13" s="1522">
        <v>0</v>
      </c>
      <c r="H13" s="1523">
        <v>0</v>
      </c>
      <c r="I13" s="1520">
        <v>1695.52916</v>
      </c>
    </row>
    <row r="14" spans="2:12" ht="15.75" thickBot="1" x14ac:dyDescent="0.3">
      <c r="B14" s="622" t="s">
        <v>11</v>
      </c>
      <c r="C14" s="1521">
        <v>350</v>
      </c>
      <c r="D14" s="1522">
        <v>0</v>
      </c>
      <c r="E14" s="1522">
        <v>0</v>
      </c>
      <c r="F14" s="1522">
        <v>0</v>
      </c>
      <c r="G14" s="1522">
        <v>0</v>
      </c>
      <c r="H14" s="1523">
        <v>0</v>
      </c>
      <c r="I14" s="1520">
        <v>350</v>
      </c>
    </row>
    <row r="15" spans="2:12" ht="15.75" thickBot="1" x14ac:dyDescent="0.3">
      <c r="B15" s="161" t="s">
        <v>12</v>
      </c>
      <c r="C15" s="1521">
        <v>7000</v>
      </c>
      <c r="D15" s="1522">
        <v>0</v>
      </c>
      <c r="E15" s="1522">
        <v>0</v>
      </c>
      <c r="F15" s="1522">
        <v>0</v>
      </c>
      <c r="G15" s="1522">
        <v>0</v>
      </c>
      <c r="H15" s="1522">
        <v>0</v>
      </c>
      <c r="I15" s="1520">
        <v>7000</v>
      </c>
    </row>
    <row r="16" spans="2:12" ht="15.75" thickBot="1" x14ac:dyDescent="0.3">
      <c r="B16" s="622" t="s">
        <v>13</v>
      </c>
      <c r="C16" s="1521">
        <v>1280.8839999999998</v>
      </c>
      <c r="D16" s="1522">
        <v>0</v>
      </c>
      <c r="E16" s="1522">
        <v>0</v>
      </c>
      <c r="F16" s="1522">
        <v>0</v>
      </c>
      <c r="G16" s="1522">
        <v>0</v>
      </c>
      <c r="H16" s="1522">
        <v>-90.616</v>
      </c>
      <c r="I16" s="1520">
        <v>1280.8839999999998</v>
      </c>
    </row>
    <row r="17" spans="2:9" ht="15.75" thickBot="1" x14ac:dyDescent="0.3">
      <c r="B17" s="1029" t="s">
        <v>14</v>
      </c>
      <c r="C17" s="1030">
        <v>22873.508599999997</v>
      </c>
      <c r="D17" s="1030">
        <v>3132.3</v>
      </c>
      <c r="E17" s="1030">
        <v>13089.728999999999</v>
      </c>
      <c r="F17" s="1030">
        <v>10930.879415000001</v>
      </c>
      <c r="G17" s="1030">
        <v>402.9425</v>
      </c>
      <c r="H17" s="1030">
        <v>1035.0958620000006</v>
      </c>
      <c r="I17" s="1030">
        <v>50429.359514999996</v>
      </c>
    </row>
    <row r="18" spans="2:9" ht="17.25" customHeight="1" x14ac:dyDescent="0.25">
      <c r="B18" s="162"/>
      <c r="C18" s="59"/>
      <c r="D18" s="59"/>
      <c r="E18" s="59"/>
      <c r="F18" s="59"/>
      <c r="G18" s="59"/>
      <c r="H18" s="59"/>
      <c r="I18" s="59"/>
    </row>
    <row r="20" spans="2:9" ht="15.75" thickBot="1" x14ac:dyDescent="0.3">
      <c r="B20" s="7" t="s">
        <v>15</v>
      </c>
      <c r="C20" s="10"/>
      <c r="D20" s="10"/>
      <c r="E20" s="10"/>
      <c r="F20" s="10"/>
      <c r="G20" s="10"/>
    </row>
    <row r="21" spans="2:9" ht="35.25" customHeight="1" thickBot="1" x14ac:dyDescent="0.3">
      <c r="B21" s="63" t="s">
        <v>16</v>
      </c>
      <c r="C21" s="64" t="s">
        <v>731</v>
      </c>
      <c r="D21" s="64" t="s">
        <v>732</v>
      </c>
      <c r="E21" s="64" t="s">
        <v>17</v>
      </c>
      <c r="F21" s="64" t="s">
        <v>793</v>
      </c>
      <c r="G21" s="64" t="s">
        <v>18</v>
      </c>
    </row>
    <row r="22" spans="2:9" ht="12" customHeight="1" x14ac:dyDescent="0.25">
      <c r="B22" s="1001" t="s">
        <v>690</v>
      </c>
      <c r="C22" s="163" t="s">
        <v>21</v>
      </c>
      <c r="D22" s="163" t="s">
        <v>21</v>
      </c>
      <c r="E22" s="163">
        <v>477.95</v>
      </c>
      <c r="F22" s="654">
        <v>-122.75</v>
      </c>
      <c r="G22" s="163">
        <f>SUM(C22:E22)</f>
        <v>477.95</v>
      </c>
      <c r="H22" s="1529"/>
      <c r="I22" s="1528"/>
    </row>
    <row r="23" spans="2:9" x14ac:dyDescent="0.25">
      <c r="B23" s="161" t="s">
        <v>685</v>
      </c>
      <c r="C23" s="164">
        <v>1735.2</v>
      </c>
      <c r="D23" s="164">
        <v>9281.23</v>
      </c>
      <c r="E23" s="164">
        <v>1694.42</v>
      </c>
      <c r="F23" s="653">
        <v>3.95</v>
      </c>
      <c r="G23" s="164">
        <f t="shared" ref="G23:G28" si="0">SUM(C23:E23)</f>
        <v>12710.85</v>
      </c>
      <c r="H23" s="1529"/>
      <c r="I23" s="1528"/>
    </row>
    <row r="24" spans="2:9" x14ac:dyDescent="0.25">
      <c r="B24" s="1001" t="s">
        <v>19</v>
      </c>
      <c r="C24" s="163">
        <v>1939.7</v>
      </c>
      <c r="D24" s="163">
        <v>18976</v>
      </c>
      <c r="E24" s="163">
        <v>1460.76</v>
      </c>
      <c r="F24" s="654">
        <v>0.8</v>
      </c>
      <c r="G24" s="163">
        <f t="shared" si="0"/>
        <v>22376.46</v>
      </c>
      <c r="H24" s="1529"/>
      <c r="I24" s="1528"/>
    </row>
    <row r="25" spans="2:9" x14ac:dyDescent="0.25">
      <c r="B25" s="1003" t="s">
        <v>8</v>
      </c>
      <c r="C25" s="164">
        <v>1635</v>
      </c>
      <c r="D25" s="164">
        <v>18817.2</v>
      </c>
      <c r="E25" s="164">
        <v>2393.81</v>
      </c>
      <c r="F25" s="653">
        <v>12.7</v>
      </c>
      <c r="G25" s="164">
        <f t="shared" si="0"/>
        <v>22846.010000000002</v>
      </c>
      <c r="H25" s="1529"/>
      <c r="I25" s="1528"/>
    </row>
    <row r="26" spans="2:9" x14ac:dyDescent="0.25">
      <c r="B26" s="1004" t="s">
        <v>749</v>
      </c>
      <c r="C26" s="163">
        <v>1563.85</v>
      </c>
      <c r="D26" s="163">
        <v>9513.31</v>
      </c>
      <c r="E26" s="163">
        <v>1046.03</v>
      </c>
      <c r="F26" s="654">
        <v>0</v>
      </c>
      <c r="G26" s="163">
        <f t="shared" si="0"/>
        <v>12123.19</v>
      </c>
      <c r="H26" s="1529"/>
      <c r="I26" s="1528"/>
    </row>
    <row r="27" spans="2:9" ht="15.75" thickBot="1" x14ac:dyDescent="0.3">
      <c r="B27" s="143" t="s">
        <v>13</v>
      </c>
      <c r="C27" s="164">
        <v>389.84</v>
      </c>
      <c r="D27" s="164"/>
      <c r="E27" s="164" t="s">
        <v>1890</v>
      </c>
      <c r="F27" s="164">
        <v>0</v>
      </c>
      <c r="G27" s="164">
        <f t="shared" si="0"/>
        <v>389.84</v>
      </c>
      <c r="H27" s="1529"/>
      <c r="I27" s="1528"/>
    </row>
    <row r="28" spans="2:9" ht="15.75" thickBot="1" x14ac:dyDescent="0.3">
      <c r="B28" s="165" t="s">
        <v>14</v>
      </c>
      <c r="C28" s="166">
        <v>7263.59</v>
      </c>
      <c r="D28" s="166">
        <v>56587.74</v>
      </c>
      <c r="E28" s="166">
        <v>7072.97</v>
      </c>
      <c r="F28" s="655">
        <v>-105.3</v>
      </c>
      <c r="G28" s="166">
        <f t="shared" si="0"/>
        <v>70924.3</v>
      </c>
      <c r="H28" s="1529"/>
      <c r="I28" s="1528"/>
    </row>
    <row r="29" spans="2:9" ht="26.25" customHeight="1" x14ac:dyDescent="0.25">
      <c r="B29" s="1526"/>
      <c r="C29" s="1526"/>
      <c r="D29" s="1526"/>
      <c r="E29" s="1526"/>
      <c r="F29" s="1526"/>
      <c r="G29" s="1526"/>
    </row>
    <row r="30" spans="2:9" ht="21.75" customHeight="1" x14ac:dyDescent="0.25">
      <c r="B30" s="1527"/>
      <c r="C30" s="1527"/>
      <c r="D30" s="1527"/>
      <c r="E30" s="1527"/>
      <c r="F30" s="1527"/>
      <c r="G30" s="1527"/>
    </row>
    <row r="31" spans="2:9" ht="28.5" customHeight="1" x14ac:dyDescent="0.25">
      <c r="B31" s="1527"/>
      <c r="C31" s="1527"/>
      <c r="D31" s="1527"/>
      <c r="E31" s="1527"/>
      <c r="F31" s="1527"/>
      <c r="G31" s="1527"/>
    </row>
  </sheetData>
  <mergeCells count="5">
    <mergeCell ref="B29:G29"/>
    <mergeCell ref="B30:G30"/>
    <mergeCell ref="B31:G31"/>
    <mergeCell ref="I22:I28"/>
    <mergeCell ref="H22:H28"/>
  </mergeCells>
  <conditionalFormatting sqref="B24:D27 C23:D23">
    <cfRule type="expression" dxfId="349" priority="21">
      <formula>MOD(ROW(),2)=0</formula>
    </cfRule>
  </conditionalFormatting>
  <conditionalFormatting sqref="B22:D22">
    <cfRule type="expression" dxfId="348" priority="5">
      <formula>MOD(ROW(),2)=0</formula>
    </cfRule>
  </conditionalFormatting>
  <conditionalFormatting sqref="E23:F27">
    <cfRule type="expression" dxfId="347" priority="4">
      <formula>MOD(ROW(),2)=0</formula>
    </cfRule>
  </conditionalFormatting>
  <conditionalFormatting sqref="E22:G22 G23:G27">
    <cfRule type="expression" dxfId="346" priority="3">
      <formula>MOD(ROW(),2)=0</formula>
    </cfRule>
  </conditionalFormatting>
  <conditionalFormatting sqref="C8:I16">
    <cfRule type="expression" dxfId="345" priority="1">
      <formula>EVEN(ROW())=ROW()</formula>
    </cfRule>
    <cfRule type="expression" dxfId="344" priority="2">
      <formula>ODD(ROW())=ROW()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ignoredErrors>
    <ignoredError sqref="G23:G26 G28" formulaRange="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80"/>
  <sheetViews>
    <sheetView showGridLines="0" topLeftCell="C1" zoomScale="90" zoomScaleNormal="90" zoomScaleSheetLayoutView="90" workbookViewId="0">
      <selection activeCell="R18" sqref="R18"/>
    </sheetView>
  </sheetViews>
  <sheetFormatPr defaultRowHeight="12.75" x14ac:dyDescent="0.2"/>
  <cols>
    <col min="1" max="1" width="5.42578125" style="11" customWidth="1"/>
    <col min="2" max="2" width="9.5703125" style="11" customWidth="1"/>
    <col min="3" max="3" width="5.85546875" style="1467" customWidth="1"/>
    <col min="4" max="4" width="14.42578125" style="6" customWidth="1"/>
    <col min="5" max="5" width="28.85546875" style="6" bestFit="1" customWidth="1"/>
    <col min="6" max="6" width="11.28515625" style="6" customWidth="1"/>
    <col min="7" max="7" width="17.42578125" style="6" customWidth="1"/>
    <col min="8" max="8" width="8.7109375" style="6" customWidth="1"/>
    <col min="9" max="9" width="10.5703125" style="6" customWidth="1"/>
    <col min="10" max="10" width="8.85546875" style="6" customWidth="1"/>
    <col min="11" max="13" width="9.28515625" style="6" customWidth="1"/>
    <col min="14" max="14" width="10.42578125" style="6" customWidth="1"/>
    <col min="15" max="15" width="12.140625" style="6" customWidth="1"/>
    <col min="16" max="16" width="24.28515625" style="6" customWidth="1"/>
    <col min="17" max="258" width="9.140625" style="6"/>
    <col min="259" max="259" width="10.28515625" style="6" customWidth="1"/>
    <col min="260" max="260" width="19.42578125" style="6" customWidth="1"/>
    <col min="261" max="261" width="7.85546875" style="6" customWidth="1"/>
    <col min="262" max="262" width="15.5703125" style="6" customWidth="1"/>
    <col min="263" max="263" width="8.7109375" style="6" customWidth="1"/>
    <col min="264" max="264" width="10.5703125" style="6" customWidth="1"/>
    <col min="265" max="265" width="8.85546875" style="6" customWidth="1"/>
    <col min="266" max="266" width="9.28515625" style="6" customWidth="1"/>
    <col min="267" max="269" width="0" style="6" hidden="1" customWidth="1"/>
    <col min="270" max="270" width="10.42578125" style="6" customWidth="1"/>
    <col min="271" max="271" width="12.140625" style="6" customWidth="1"/>
    <col min="272" max="272" width="24.28515625" style="6" customWidth="1"/>
    <col min="273" max="514" width="9.140625" style="6"/>
    <col min="515" max="515" width="10.28515625" style="6" customWidth="1"/>
    <col min="516" max="516" width="19.42578125" style="6" customWidth="1"/>
    <col min="517" max="517" width="7.85546875" style="6" customWidth="1"/>
    <col min="518" max="518" width="15.5703125" style="6" customWidth="1"/>
    <col min="519" max="519" width="8.7109375" style="6" customWidth="1"/>
    <col min="520" max="520" width="10.5703125" style="6" customWidth="1"/>
    <col min="521" max="521" width="8.85546875" style="6" customWidth="1"/>
    <col min="522" max="522" width="9.28515625" style="6" customWidth="1"/>
    <col min="523" max="525" width="0" style="6" hidden="1" customWidth="1"/>
    <col min="526" max="526" width="10.42578125" style="6" customWidth="1"/>
    <col min="527" max="527" width="12.140625" style="6" customWidth="1"/>
    <col min="528" max="528" width="24.28515625" style="6" customWidth="1"/>
    <col min="529" max="770" width="9.140625" style="6"/>
    <col min="771" max="771" width="10.28515625" style="6" customWidth="1"/>
    <col min="772" max="772" width="19.42578125" style="6" customWidth="1"/>
    <col min="773" max="773" width="7.85546875" style="6" customWidth="1"/>
    <col min="774" max="774" width="15.5703125" style="6" customWidth="1"/>
    <col min="775" max="775" width="8.7109375" style="6" customWidth="1"/>
    <col min="776" max="776" width="10.5703125" style="6" customWidth="1"/>
    <col min="777" max="777" width="8.85546875" style="6" customWidth="1"/>
    <col min="778" max="778" width="9.28515625" style="6" customWidth="1"/>
    <col min="779" max="781" width="0" style="6" hidden="1" customWidth="1"/>
    <col min="782" max="782" width="10.42578125" style="6" customWidth="1"/>
    <col min="783" max="783" width="12.140625" style="6" customWidth="1"/>
    <col min="784" max="784" width="24.28515625" style="6" customWidth="1"/>
    <col min="785" max="1026" width="9.140625" style="6"/>
    <col min="1027" max="1027" width="10.28515625" style="6" customWidth="1"/>
    <col min="1028" max="1028" width="19.42578125" style="6" customWidth="1"/>
    <col min="1029" max="1029" width="7.85546875" style="6" customWidth="1"/>
    <col min="1030" max="1030" width="15.5703125" style="6" customWidth="1"/>
    <col min="1031" max="1031" width="8.7109375" style="6" customWidth="1"/>
    <col min="1032" max="1032" width="10.5703125" style="6" customWidth="1"/>
    <col min="1033" max="1033" width="8.85546875" style="6" customWidth="1"/>
    <col min="1034" max="1034" width="9.28515625" style="6" customWidth="1"/>
    <col min="1035" max="1037" width="0" style="6" hidden="1" customWidth="1"/>
    <col min="1038" max="1038" width="10.42578125" style="6" customWidth="1"/>
    <col min="1039" max="1039" width="12.140625" style="6" customWidth="1"/>
    <col min="1040" max="1040" width="24.28515625" style="6" customWidth="1"/>
    <col min="1041" max="1282" width="9.140625" style="6"/>
    <col min="1283" max="1283" width="10.28515625" style="6" customWidth="1"/>
    <col min="1284" max="1284" width="19.42578125" style="6" customWidth="1"/>
    <col min="1285" max="1285" width="7.85546875" style="6" customWidth="1"/>
    <col min="1286" max="1286" width="15.5703125" style="6" customWidth="1"/>
    <col min="1287" max="1287" width="8.7109375" style="6" customWidth="1"/>
    <col min="1288" max="1288" width="10.5703125" style="6" customWidth="1"/>
    <col min="1289" max="1289" width="8.85546875" style="6" customWidth="1"/>
    <col min="1290" max="1290" width="9.28515625" style="6" customWidth="1"/>
    <col min="1291" max="1293" width="0" style="6" hidden="1" customWidth="1"/>
    <col min="1294" max="1294" width="10.42578125" style="6" customWidth="1"/>
    <col min="1295" max="1295" width="12.140625" style="6" customWidth="1"/>
    <col min="1296" max="1296" width="24.28515625" style="6" customWidth="1"/>
    <col min="1297" max="1538" width="9.140625" style="6"/>
    <col min="1539" max="1539" width="10.28515625" style="6" customWidth="1"/>
    <col min="1540" max="1540" width="19.42578125" style="6" customWidth="1"/>
    <col min="1541" max="1541" width="7.85546875" style="6" customWidth="1"/>
    <col min="1542" max="1542" width="15.5703125" style="6" customWidth="1"/>
    <col min="1543" max="1543" width="8.7109375" style="6" customWidth="1"/>
    <col min="1544" max="1544" width="10.5703125" style="6" customWidth="1"/>
    <col min="1545" max="1545" width="8.85546875" style="6" customWidth="1"/>
    <col min="1546" max="1546" width="9.28515625" style="6" customWidth="1"/>
    <col min="1547" max="1549" width="0" style="6" hidden="1" customWidth="1"/>
    <col min="1550" max="1550" width="10.42578125" style="6" customWidth="1"/>
    <col min="1551" max="1551" width="12.140625" style="6" customWidth="1"/>
    <col min="1552" max="1552" width="24.28515625" style="6" customWidth="1"/>
    <col min="1553" max="1794" width="9.140625" style="6"/>
    <col min="1795" max="1795" width="10.28515625" style="6" customWidth="1"/>
    <col min="1796" max="1796" width="19.42578125" style="6" customWidth="1"/>
    <col min="1797" max="1797" width="7.85546875" style="6" customWidth="1"/>
    <col min="1798" max="1798" width="15.5703125" style="6" customWidth="1"/>
    <col min="1799" max="1799" width="8.7109375" style="6" customWidth="1"/>
    <col min="1800" max="1800" width="10.5703125" style="6" customWidth="1"/>
    <col min="1801" max="1801" width="8.85546875" style="6" customWidth="1"/>
    <col min="1802" max="1802" width="9.28515625" style="6" customWidth="1"/>
    <col min="1803" max="1805" width="0" style="6" hidden="1" customWidth="1"/>
    <col min="1806" max="1806" width="10.42578125" style="6" customWidth="1"/>
    <col min="1807" max="1807" width="12.140625" style="6" customWidth="1"/>
    <col min="1808" max="1808" width="24.28515625" style="6" customWidth="1"/>
    <col min="1809" max="2050" width="9.140625" style="6"/>
    <col min="2051" max="2051" width="10.28515625" style="6" customWidth="1"/>
    <col min="2052" max="2052" width="19.42578125" style="6" customWidth="1"/>
    <col min="2053" max="2053" width="7.85546875" style="6" customWidth="1"/>
    <col min="2054" max="2054" width="15.5703125" style="6" customWidth="1"/>
    <col min="2055" max="2055" width="8.7109375" style="6" customWidth="1"/>
    <col min="2056" max="2056" width="10.5703125" style="6" customWidth="1"/>
    <col min="2057" max="2057" width="8.85546875" style="6" customWidth="1"/>
    <col min="2058" max="2058" width="9.28515625" style="6" customWidth="1"/>
    <col min="2059" max="2061" width="0" style="6" hidden="1" customWidth="1"/>
    <col min="2062" max="2062" width="10.42578125" style="6" customWidth="1"/>
    <col min="2063" max="2063" width="12.140625" style="6" customWidth="1"/>
    <col min="2064" max="2064" width="24.28515625" style="6" customWidth="1"/>
    <col min="2065" max="2306" width="9.140625" style="6"/>
    <col min="2307" max="2307" width="10.28515625" style="6" customWidth="1"/>
    <col min="2308" max="2308" width="19.42578125" style="6" customWidth="1"/>
    <col min="2309" max="2309" width="7.85546875" style="6" customWidth="1"/>
    <col min="2310" max="2310" width="15.5703125" style="6" customWidth="1"/>
    <col min="2311" max="2311" width="8.7109375" style="6" customWidth="1"/>
    <col min="2312" max="2312" width="10.5703125" style="6" customWidth="1"/>
    <col min="2313" max="2313" width="8.85546875" style="6" customWidth="1"/>
    <col min="2314" max="2314" width="9.28515625" style="6" customWidth="1"/>
    <col min="2315" max="2317" width="0" style="6" hidden="1" customWidth="1"/>
    <col min="2318" max="2318" width="10.42578125" style="6" customWidth="1"/>
    <col min="2319" max="2319" width="12.140625" style="6" customWidth="1"/>
    <col min="2320" max="2320" width="24.28515625" style="6" customWidth="1"/>
    <col min="2321" max="2562" width="9.140625" style="6"/>
    <col min="2563" max="2563" width="10.28515625" style="6" customWidth="1"/>
    <col min="2564" max="2564" width="19.42578125" style="6" customWidth="1"/>
    <col min="2565" max="2565" width="7.85546875" style="6" customWidth="1"/>
    <col min="2566" max="2566" width="15.5703125" style="6" customWidth="1"/>
    <col min="2567" max="2567" width="8.7109375" style="6" customWidth="1"/>
    <col min="2568" max="2568" width="10.5703125" style="6" customWidth="1"/>
    <col min="2569" max="2569" width="8.85546875" style="6" customWidth="1"/>
    <col min="2570" max="2570" width="9.28515625" style="6" customWidth="1"/>
    <col min="2571" max="2573" width="0" style="6" hidden="1" customWidth="1"/>
    <col min="2574" max="2574" width="10.42578125" style="6" customWidth="1"/>
    <col min="2575" max="2575" width="12.140625" style="6" customWidth="1"/>
    <col min="2576" max="2576" width="24.28515625" style="6" customWidth="1"/>
    <col min="2577" max="2818" width="9.140625" style="6"/>
    <col min="2819" max="2819" width="10.28515625" style="6" customWidth="1"/>
    <col min="2820" max="2820" width="19.42578125" style="6" customWidth="1"/>
    <col min="2821" max="2821" width="7.85546875" style="6" customWidth="1"/>
    <col min="2822" max="2822" width="15.5703125" style="6" customWidth="1"/>
    <col min="2823" max="2823" width="8.7109375" style="6" customWidth="1"/>
    <col min="2824" max="2824" width="10.5703125" style="6" customWidth="1"/>
    <col min="2825" max="2825" width="8.85546875" style="6" customWidth="1"/>
    <col min="2826" max="2826" width="9.28515625" style="6" customWidth="1"/>
    <col min="2827" max="2829" width="0" style="6" hidden="1" customWidth="1"/>
    <col min="2830" max="2830" width="10.42578125" style="6" customWidth="1"/>
    <col min="2831" max="2831" width="12.140625" style="6" customWidth="1"/>
    <col min="2832" max="2832" width="24.28515625" style="6" customWidth="1"/>
    <col min="2833" max="3074" width="9.140625" style="6"/>
    <col min="3075" max="3075" width="10.28515625" style="6" customWidth="1"/>
    <col min="3076" max="3076" width="19.42578125" style="6" customWidth="1"/>
    <col min="3077" max="3077" width="7.85546875" style="6" customWidth="1"/>
    <col min="3078" max="3078" width="15.5703125" style="6" customWidth="1"/>
    <col min="3079" max="3079" width="8.7109375" style="6" customWidth="1"/>
    <col min="3080" max="3080" width="10.5703125" style="6" customWidth="1"/>
    <col min="3081" max="3081" width="8.85546875" style="6" customWidth="1"/>
    <col min="3082" max="3082" width="9.28515625" style="6" customWidth="1"/>
    <col min="3083" max="3085" width="0" style="6" hidden="1" customWidth="1"/>
    <col min="3086" max="3086" width="10.42578125" style="6" customWidth="1"/>
    <col min="3087" max="3087" width="12.140625" style="6" customWidth="1"/>
    <col min="3088" max="3088" width="24.28515625" style="6" customWidth="1"/>
    <col min="3089" max="3330" width="9.140625" style="6"/>
    <col min="3331" max="3331" width="10.28515625" style="6" customWidth="1"/>
    <col min="3332" max="3332" width="19.42578125" style="6" customWidth="1"/>
    <col min="3333" max="3333" width="7.85546875" style="6" customWidth="1"/>
    <col min="3334" max="3334" width="15.5703125" style="6" customWidth="1"/>
    <col min="3335" max="3335" width="8.7109375" style="6" customWidth="1"/>
    <col min="3336" max="3336" width="10.5703125" style="6" customWidth="1"/>
    <col min="3337" max="3337" width="8.85546875" style="6" customWidth="1"/>
    <col min="3338" max="3338" width="9.28515625" style="6" customWidth="1"/>
    <col min="3339" max="3341" width="0" style="6" hidden="1" customWidth="1"/>
    <col min="3342" max="3342" width="10.42578125" style="6" customWidth="1"/>
    <col min="3343" max="3343" width="12.140625" style="6" customWidth="1"/>
    <col min="3344" max="3344" width="24.28515625" style="6" customWidth="1"/>
    <col min="3345" max="3586" width="9.140625" style="6"/>
    <col min="3587" max="3587" width="10.28515625" style="6" customWidth="1"/>
    <col min="3588" max="3588" width="19.42578125" style="6" customWidth="1"/>
    <col min="3589" max="3589" width="7.85546875" style="6" customWidth="1"/>
    <col min="3590" max="3590" width="15.5703125" style="6" customWidth="1"/>
    <col min="3591" max="3591" width="8.7109375" style="6" customWidth="1"/>
    <col min="3592" max="3592" width="10.5703125" style="6" customWidth="1"/>
    <col min="3593" max="3593" width="8.85546875" style="6" customWidth="1"/>
    <col min="3594" max="3594" width="9.28515625" style="6" customWidth="1"/>
    <col min="3595" max="3597" width="0" style="6" hidden="1" customWidth="1"/>
    <col min="3598" max="3598" width="10.42578125" style="6" customWidth="1"/>
    <col min="3599" max="3599" width="12.140625" style="6" customWidth="1"/>
    <col min="3600" max="3600" width="24.28515625" style="6" customWidth="1"/>
    <col min="3601" max="3842" width="9.140625" style="6"/>
    <col min="3843" max="3843" width="10.28515625" style="6" customWidth="1"/>
    <col min="3844" max="3844" width="19.42578125" style="6" customWidth="1"/>
    <col min="3845" max="3845" width="7.85546875" style="6" customWidth="1"/>
    <col min="3846" max="3846" width="15.5703125" style="6" customWidth="1"/>
    <col min="3847" max="3847" width="8.7109375" style="6" customWidth="1"/>
    <col min="3848" max="3848" width="10.5703125" style="6" customWidth="1"/>
    <col min="3849" max="3849" width="8.85546875" style="6" customWidth="1"/>
    <col min="3850" max="3850" width="9.28515625" style="6" customWidth="1"/>
    <col min="3851" max="3853" width="0" style="6" hidden="1" customWidth="1"/>
    <col min="3854" max="3854" width="10.42578125" style="6" customWidth="1"/>
    <col min="3855" max="3855" width="12.140625" style="6" customWidth="1"/>
    <col min="3856" max="3856" width="24.28515625" style="6" customWidth="1"/>
    <col min="3857" max="4098" width="9.140625" style="6"/>
    <col min="4099" max="4099" width="10.28515625" style="6" customWidth="1"/>
    <col min="4100" max="4100" width="19.42578125" style="6" customWidth="1"/>
    <col min="4101" max="4101" width="7.85546875" style="6" customWidth="1"/>
    <col min="4102" max="4102" width="15.5703125" style="6" customWidth="1"/>
    <col min="4103" max="4103" width="8.7109375" style="6" customWidth="1"/>
    <col min="4104" max="4104" width="10.5703125" style="6" customWidth="1"/>
    <col min="4105" max="4105" width="8.85546875" style="6" customWidth="1"/>
    <col min="4106" max="4106" width="9.28515625" style="6" customWidth="1"/>
    <col min="4107" max="4109" width="0" style="6" hidden="1" customWidth="1"/>
    <col min="4110" max="4110" width="10.42578125" style="6" customWidth="1"/>
    <col min="4111" max="4111" width="12.140625" style="6" customWidth="1"/>
    <col min="4112" max="4112" width="24.28515625" style="6" customWidth="1"/>
    <col min="4113" max="4354" width="9.140625" style="6"/>
    <col min="4355" max="4355" width="10.28515625" style="6" customWidth="1"/>
    <col min="4356" max="4356" width="19.42578125" style="6" customWidth="1"/>
    <col min="4357" max="4357" width="7.85546875" style="6" customWidth="1"/>
    <col min="4358" max="4358" width="15.5703125" style="6" customWidth="1"/>
    <col min="4359" max="4359" width="8.7109375" style="6" customWidth="1"/>
    <col min="4360" max="4360" width="10.5703125" style="6" customWidth="1"/>
    <col min="4361" max="4361" width="8.85546875" style="6" customWidth="1"/>
    <col min="4362" max="4362" width="9.28515625" style="6" customWidth="1"/>
    <col min="4363" max="4365" width="0" style="6" hidden="1" customWidth="1"/>
    <col min="4366" max="4366" width="10.42578125" style="6" customWidth="1"/>
    <col min="4367" max="4367" width="12.140625" style="6" customWidth="1"/>
    <col min="4368" max="4368" width="24.28515625" style="6" customWidth="1"/>
    <col min="4369" max="4610" width="9.140625" style="6"/>
    <col min="4611" max="4611" width="10.28515625" style="6" customWidth="1"/>
    <col min="4612" max="4612" width="19.42578125" style="6" customWidth="1"/>
    <col min="4613" max="4613" width="7.85546875" style="6" customWidth="1"/>
    <col min="4614" max="4614" width="15.5703125" style="6" customWidth="1"/>
    <col min="4615" max="4615" width="8.7109375" style="6" customWidth="1"/>
    <col min="4616" max="4616" width="10.5703125" style="6" customWidth="1"/>
    <col min="4617" max="4617" width="8.85546875" style="6" customWidth="1"/>
    <col min="4618" max="4618" width="9.28515625" style="6" customWidth="1"/>
    <col min="4619" max="4621" width="0" style="6" hidden="1" customWidth="1"/>
    <col min="4622" max="4622" width="10.42578125" style="6" customWidth="1"/>
    <col min="4623" max="4623" width="12.140625" style="6" customWidth="1"/>
    <col min="4624" max="4624" width="24.28515625" style="6" customWidth="1"/>
    <col min="4625" max="4866" width="9.140625" style="6"/>
    <col min="4867" max="4867" width="10.28515625" style="6" customWidth="1"/>
    <col min="4868" max="4868" width="19.42578125" style="6" customWidth="1"/>
    <col min="4869" max="4869" width="7.85546875" style="6" customWidth="1"/>
    <col min="4870" max="4870" width="15.5703125" style="6" customWidth="1"/>
    <col min="4871" max="4871" width="8.7109375" style="6" customWidth="1"/>
    <col min="4872" max="4872" width="10.5703125" style="6" customWidth="1"/>
    <col min="4873" max="4873" width="8.85546875" style="6" customWidth="1"/>
    <col min="4874" max="4874" width="9.28515625" style="6" customWidth="1"/>
    <col min="4875" max="4877" width="0" style="6" hidden="1" customWidth="1"/>
    <col min="4878" max="4878" width="10.42578125" style="6" customWidth="1"/>
    <col min="4879" max="4879" width="12.140625" style="6" customWidth="1"/>
    <col min="4880" max="4880" width="24.28515625" style="6" customWidth="1"/>
    <col min="4881" max="5122" width="9.140625" style="6"/>
    <col min="5123" max="5123" width="10.28515625" style="6" customWidth="1"/>
    <col min="5124" max="5124" width="19.42578125" style="6" customWidth="1"/>
    <col min="5125" max="5125" width="7.85546875" style="6" customWidth="1"/>
    <col min="5126" max="5126" width="15.5703125" style="6" customWidth="1"/>
    <col min="5127" max="5127" width="8.7109375" style="6" customWidth="1"/>
    <col min="5128" max="5128" width="10.5703125" style="6" customWidth="1"/>
    <col min="5129" max="5129" width="8.85546875" style="6" customWidth="1"/>
    <col min="5130" max="5130" width="9.28515625" style="6" customWidth="1"/>
    <col min="5131" max="5133" width="0" style="6" hidden="1" customWidth="1"/>
    <col min="5134" max="5134" width="10.42578125" style="6" customWidth="1"/>
    <col min="5135" max="5135" width="12.140625" style="6" customWidth="1"/>
    <col min="5136" max="5136" width="24.28515625" style="6" customWidth="1"/>
    <col min="5137" max="5378" width="9.140625" style="6"/>
    <col min="5379" max="5379" width="10.28515625" style="6" customWidth="1"/>
    <col min="5380" max="5380" width="19.42578125" style="6" customWidth="1"/>
    <col min="5381" max="5381" width="7.85546875" style="6" customWidth="1"/>
    <col min="5382" max="5382" width="15.5703125" style="6" customWidth="1"/>
    <col min="5383" max="5383" width="8.7109375" style="6" customWidth="1"/>
    <col min="5384" max="5384" width="10.5703125" style="6" customWidth="1"/>
    <col min="5385" max="5385" width="8.85546875" style="6" customWidth="1"/>
    <col min="5386" max="5386" width="9.28515625" style="6" customWidth="1"/>
    <col min="5387" max="5389" width="0" style="6" hidden="1" customWidth="1"/>
    <col min="5390" max="5390" width="10.42578125" style="6" customWidth="1"/>
    <col min="5391" max="5391" width="12.140625" style="6" customWidth="1"/>
    <col min="5392" max="5392" width="24.28515625" style="6" customWidth="1"/>
    <col min="5393" max="5634" width="9.140625" style="6"/>
    <col min="5635" max="5635" width="10.28515625" style="6" customWidth="1"/>
    <col min="5636" max="5636" width="19.42578125" style="6" customWidth="1"/>
    <col min="5637" max="5637" width="7.85546875" style="6" customWidth="1"/>
    <col min="5638" max="5638" width="15.5703125" style="6" customWidth="1"/>
    <col min="5639" max="5639" width="8.7109375" style="6" customWidth="1"/>
    <col min="5640" max="5640" width="10.5703125" style="6" customWidth="1"/>
    <col min="5641" max="5641" width="8.85546875" style="6" customWidth="1"/>
    <col min="5642" max="5642" width="9.28515625" style="6" customWidth="1"/>
    <col min="5643" max="5645" width="0" style="6" hidden="1" customWidth="1"/>
    <col min="5646" max="5646" width="10.42578125" style="6" customWidth="1"/>
    <col min="5647" max="5647" width="12.140625" style="6" customWidth="1"/>
    <col min="5648" max="5648" width="24.28515625" style="6" customWidth="1"/>
    <col min="5649" max="5890" width="9.140625" style="6"/>
    <col min="5891" max="5891" width="10.28515625" style="6" customWidth="1"/>
    <col min="5892" max="5892" width="19.42578125" style="6" customWidth="1"/>
    <col min="5893" max="5893" width="7.85546875" style="6" customWidth="1"/>
    <col min="5894" max="5894" width="15.5703125" style="6" customWidth="1"/>
    <col min="5895" max="5895" width="8.7109375" style="6" customWidth="1"/>
    <col min="5896" max="5896" width="10.5703125" style="6" customWidth="1"/>
    <col min="5897" max="5897" width="8.85546875" style="6" customWidth="1"/>
    <col min="5898" max="5898" width="9.28515625" style="6" customWidth="1"/>
    <col min="5899" max="5901" width="0" style="6" hidden="1" customWidth="1"/>
    <col min="5902" max="5902" width="10.42578125" style="6" customWidth="1"/>
    <col min="5903" max="5903" width="12.140625" style="6" customWidth="1"/>
    <col min="5904" max="5904" width="24.28515625" style="6" customWidth="1"/>
    <col min="5905" max="6146" width="9.140625" style="6"/>
    <col min="6147" max="6147" width="10.28515625" style="6" customWidth="1"/>
    <col min="6148" max="6148" width="19.42578125" style="6" customWidth="1"/>
    <col min="6149" max="6149" width="7.85546875" style="6" customWidth="1"/>
    <col min="6150" max="6150" width="15.5703125" style="6" customWidth="1"/>
    <col min="6151" max="6151" width="8.7109375" style="6" customWidth="1"/>
    <col min="6152" max="6152" width="10.5703125" style="6" customWidth="1"/>
    <col min="6153" max="6153" width="8.85546875" style="6" customWidth="1"/>
    <col min="6154" max="6154" width="9.28515625" style="6" customWidth="1"/>
    <col min="6155" max="6157" width="0" style="6" hidden="1" customWidth="1"/>
    <col min="6158" max="6158" width="10.42578125" style="6" customWidth="1"/>
    <col min="6159" max="6159" width="12.140625" style="6" customWidth="1"/>
    <col min="6160" max="6160" width="24.28515625" style="6" customWidth="1"/>
    <col min="6161" max="6402" width="9.140625" style="6"/>
    <col min="6403" max="6403" width="10.28515625" style="6" customWidth="1"/>
    <col min="6404" max="6404" width="19.42578125" style="6" customWidth="1"/>
    <col min="6405" max="6405" width="7.85546875" style="6" customWidth="1"/>
    <col min="6406" max="6406" width="15.5703125" style="6" customWidth="1"/>
    <col min="6407" max="6407" width="8.7109375" style="6" customWidth="1"/>
    <col min="6408" max="6408" width="10.5703125" style="6" customWidth="1"/>
    <col min="6409" max="6409" width="8.85546875" style="6" customWidth="1"/>
    <col min="6410" max="6410" width="9.28515625" style="6" customWidth="1"/>
    <col min="6411" max="6413" width="0" style="6" hidden="1" customWidth="1"/>
    <col min="6414" max="6414" width="10.42578125" style="6" customWidth="1"/>
    <col min="6415" max="6415" width="12.140625" style="6" customWidth="1"/>
    <col min="6416" max="6416" width="24.28515625" style="6" customWidth="1"/>
    <col min="6417" max="6658" width="9.140625" style="6"/>
    <col min="6659" max="6659" width="10.28515625" style="6" customWidth="1"/>
    <col min="6660" max="6660" width="19.42578125" style="6" customWidth="1"/>
    <col min="6661" max="6661" width="7.85546875" style="6" customWidth="1"/>
    <col min="6662" max="6662" width="15.5703125" style="6" customWidth="1"/>
    <col min="6663" max="6663" width="8.7109375" style="6" customWidth="1"/>
    <col min="6664" max="6664" width="10.5703125" style="6" customWidth="1"/>
    <col min="6665" max="6665" width="8.85546875" style="6" customWidth="1"/>
    <col min="6666" max="6666" width="9.28515625" style="6" customWidth="1"/>
    <col min="6667" max="6669" width="0" style="6" hidden="1" customWidth="1"/>
    <col min="6670" max="6670" width="10.42578125" style="6" customWidth="1"/>
    <col min="6671" max="6671" width="12.140625" style="6" customWidth="1"/>
    <col min="6672" max="6672" width="24.28515625" style="6" customWidth="1"/>
    <col min="6673" max="6914" width="9.140625" style="6"/>
    <col min="6915" max="6915" width="10.28515625" style="6" customWidth="1"/>
    <col min="6916" max="6916" width="19.42578125" style="6" customWidth="1"/>
    <col min="6917" max="6917" width="7.85546875" style="6" customWidth="1"/>
    <col min="6918" max="6918" width="15.5703125" style="6" customWidth="1"/>
    <col min="6919" max="6919" width="8.7109375" style="6" customWidth="1"/>
    <col min="6920" max="6920" width="10.5703125" style="6" customWidth="1"/>
    <col min="6921" max="6921" width="8.85546875" style="6" customWidth="1"/>
    <col min="6922" max="6922" width="9.28515625" style="6" customWidth="1"/>
    <col min="6923" max="6925" width="0" style="6" hidden="1" customWidth="1"/>
    <col min="6926" max="6926" width="10.42578125" style="6" customWidth="1"/>
    <col min="6927" max="6927" width="12.140625" style="6" customWidth="1"/>
    <col min="6928" max="6928" width="24.28515625" style="6" customWidth="1"/>
    <col min="6929" max="7170" width="9.140625" style="6"/>
    <col min="7171" max="7171" width="10.28515625" style="6" customWidth="1"/>
    <col min="7172" max="7172" width="19.42578125" style="6" customWidth="1"/>
    <col min="7173" max="7173" width="7.85546875" style="6" customWidth="1"/>
    <col min="7174" max="7174" width="15.5703125" style="6" customWidth="1"/>
    <col min="7175" max="7175" width="8.7109375" style="6" customWidth="1"/>
    <col min="7176" max="7176" width="10.5703125" style="6" customWidth="1"/>
    <col min="7177" max="7177" width="8.85546875" style="6" customWidth="1"/>
    <col min="7178" max="7178" width="9.28515625" style="6" customWidth="1"/>
    <col min="7179" max="7181" width="0" style="6" hidden="1" customWidth="1"/>
    <col min="7182" max="7182" width="10.42578125" style="6" customWidth="1"/>
    <col min="7183" max="7183" width="12.140625" style="6" customWidth="1"/>
    <col min="7184" max="7184" width="24.28515625" style="6" customWidth="1"/>
    <col min="7185" max="7426" width="9.140625" style="6"/>
    <col min="7427" max="7427" width="10.28515625" style="6" customWidth="1"/>
    <col min="7428" max="7428" width="19.42578125" style="6" customWidth="1"/>
    <col min="7429" max="7429" width="7.85546875" style="6" customWidth="1"/>
    <col min="7430" max="7430" width="15.5703125" style="6" customWidth="1"/>
    <col min="7431" max="7431" width="8.7109375" style="6" customWidth="1"/>
    <col min="7432" max="7432" width="10.5703125" style="6" customWidth="1"/>
    <col min="7433" max="7433" width="8.85546875" style="6" customWidth="1"/>
    <col min="7434" max="7434" width="9.28515625" style="6" customWidth="1"/>
    <col min="7435" max="7437" width="0" style="6" hidden="1" customWidth="1"/>
    <col min="7438" max="7438" width="10.42578125" style="6" customWidth="1"/>
    <col min="7439" max="7439" width="12.140625" style="6" customWidth="1"/>
    <col min="7440" max="7440" width="24.28515625" style="6" customWidth="1"/>
    <col min="7441" max="7682" width="9.140625" style="6"/>
    <col min="7683" max="7683" width="10.28515625" style="6" customWidth="1"/>
    <col min="7684" max="7684" width="19.42578125" style="6" customWidth="1"/>
    <col min="7685" max="7685" width="7.85546875" style="6" customWidth="1"/>
    <col min="7686" max="7686" width="15.5703125" style="6" customWidth="1"/>
    <col min="7687" max="7687" width="8.7109375" style="6" customWidth="1"/>
    <col min="7688" max="7688" width="10.5703125" style="6" customWidth="1"/>
    <col min="7689" max="7689" width="8.85546875" style="6" customWidth="1"/>
    <col min="7690" max="7690" width="9.28515625" style="6" customWidth="1"/>
    <col min="7691" max="7693" width="0" style="6" hidden="1" customWidth="1"/>
    <col min="7694" max="7694" width="10.42578125" style="6" customWidth="1"/>
    <col min="7695" max="7695" width="12.140625" style="6" customWidth="1"/>
    <col min="7696" max="7696" width="24.28515625" style="6" customWidth="1"/>
    <col min="7697" max="7938" width="9.140625" style="6"/>
    <col min="7939" max="7939" width="10.28515625" style="6" customWidth="1"/>
    <col min="7940" max="7940" width="19.42578125" style="6" customWidth="1"/>
    <col min="7941" max="7941" width="7.85546875" style="6" customWidth="1"/>
    <col min="7942" max="7942" width="15.5703125" style="6" customWidth="1"/>
    <col min="7943" max="7943" width="8.7109375" style="6" customWidth="1"/>
    <col min="7944" max="7944" width="10.5703125" style="6" customWidth="1"/>
    <col min="7945" max="7945" width="8.85546875" style="6" customWidth="1"/>
    <col min="7946" max="7946" width="9.28515625" style="6" customWidth="1"/>
    <col min="7947" max="7949" width="0" style="6" hidden="1" customWidth="1"/>
    <col min="7950" max="7950" width="10.42578125" style="6" customWidth="1"/>
    <col min="7951" max="7951" width="12.140625" style="6" customWidth="1"/>
    <col min="7952" max="7952" width="24.28515625" style="6" customWidth="1"/>
    <col min="7953" max="8194" width="9.140625" style="6"/>
    <col min="8195" max="8195" width="10.28515625" style="6" customWidth="1"/>
    <col min="8196" max="8196" width="19.42578125" style="6" customWidth="1"/>
    <col min="8197" max="8197" width="7.85546875" style="6" customWidth="1"/>
    <col min="8198" max="8198" width="15.5703125" style="6" customWidth="1"/>
    <col min="8199" max="8199" width="8.7109375" style="6" customWidth="1"/>
    <col min="8200" max="8200" width="10.5703125" style="6" customWidth="1"/>
    <col min="8201" max="8201" width="8.85546875" style="6" customWidth="1"/>
    <col min="8202" max="8202" width="9.28515625" style="6" customWidth="1"/>
    <col min="8203" max="8205" width="0" style="6" hidden="1" customWidth="1"/>
    <col min="8206" max="8206" width="10.42578125" style="6" customWidth="1"/>
    <col min="8207" max="8207" width="12.140625" style="6" customWidth="1"/>
    <col min="8208" max="8208" width="24.28515625" style="6" customWidth="1"/>
    <col min="8209" max="8450" width="9.140625" style="6"/>
    <col min="8451" max="8451" width="10.28515625" style="6" customWidth="1"/>
    <col min="8452" max="8452" width="19.42578125" style="6" customWidth="1"/>
    <col min="8453" max="8453" width="7.85546875" style="6" customWidth="1"/>
    <col min="8454" max="8454" width="15.5703125" style="6" customWidth="1"/>
    <col min="8455" max="8455" width="8.7109375" style="6" customWidth="1"/>
    <col min="8456" max="8456" width="10.5703125" style="6" customWidth="1"/>
    <col min="8457" max="8457" width="8.85546875" style="6" customWidth="1"/>
    <col min="8458" max="8458" width="9.28515625" style="6" customWidth="1"/>
    <col min="8459" max="8461" width="0" style="6" hidden="1" customWidth="1"/>
    <col min="8462" max="8462" width="10.42578125" style="6" customWidth="1"/>
    <col min="8463" max="8463" width="12.140625" style="6" customWidth="1"/>
    <col min="8464" max="8464" width="24.28515625" style="6" customWidth="1"/>
    <col min="8465" max="8706" width="9.140625" style="6"/>
    <col min="8707" max="8707" width="10.28515625" style="6" customWidth="1"/>
    <col min="8708" max="8708" width="19.42578125" style="6" customWidth="1"/>
    <col min="8709" max="8709" width="7.85546875" style="6" customWidth="1"/>
    <col min="8710" max="8710" width="15.5703125" style="6" customWidth="1"/>
    <col min="8711" max="8711" width="8.7109375" style="6" customWidth="1"/>
    <col min="8712" max="8712" width="10.5703125" style="6" customWidth="1"/>
    <col min="8713" max="8713" width="8.85546875" style="6" customWidth="1"/>
    <col min="8714" max="8714" width="9.28515625" style="6" customWidth="1"/>
    <col min="8715" max="8717" width="0" style="6" hidden="1" customWidth="1"/>
    <col min="8718" max="8718" width="10.42578125" style="6" customWidth="1"/>
    <col min="8719" max="8719" width="12.140625" style="6" customWidth="1"/>
    <col min="8720" max="8720" width="24.28515625" style="6" customWidth="1"/>
    <col min="8721" max="8962" width="9.140625" style="6"/>
    <col min="8963" max="8963" width="10.28515625" style="6" customWidth="1"/>
    <col min="8964" max="8964" width="19.42578125" style="6" customWidth="1"/>
    <col min="8965" max="8965" width="7.85546875" style="6" customWidth="1"/>
    <col min="8966" max="8966" width="15.5703125" style="6" customWidth="1"/>
    <col min="8967" max="8967" width="8.7109375" style="6" customWidth="1"/>
    <col min="8968" max="8968" width="10.5703125" style="6" customWidth="1"/>
    <col min="8969" max="8969" width="8.85546875" style="6" customWidth="1"/>
    <col min="8970" max="8970" width="9.28515625" style="6" customWidth="1"/>
    <col min="8971" max="8973" width="0" style="6" hidden="1" customWidth="1"/>
    <col min="8974" max="8974" width="10.42578125" style="6" customWidth="1"/>
    <col min="8975" max="8975" width="12.140625" style="6" customWidth="1"/>
    <col min="8976" max="8976" width="24.28515625" style="6" customWidth="1"/>
    <col min="8977" max="9218" width="9.140625" style="6"/>
    <col min="9219" max="9219" width="10.28515625" style="6" customWidth="1"/>
    <col min="9220" max="9220" width="19.42578125" style="6" customWidth="1"/>
    <col min="9221" max="9221" width="7.85546875" style="6" customWidth="1"/>
    <col min="9222" max="9222" width="15.5703125" style="6" customWidth="1"/>
    <col min="9223" max="9223" width="8.7109375" style="6" customWidth="1"/>
    <col min="9224" max="9224" width="10.5703125" style="6" customWidth="1"/>
    <col min="9225" max="9225" width="8.85546875" style="6" customWidth="1"/>
    <col min="9226" max="9226" width="9.28515625" style="6" customWidth="1"/>
    <col min="9227" max="9229" width="0" style="6" hidden="1" customWidth="1"/>
    <col min="9230" max="9230" width="10.42578125" style="6" customWidth="1"/>
    <col min="9231" max="9231" width="12.140625" style="6" customWidth="1"/>
    <col min="9232" max="9232" width="24.28515625" style="6" customWidth="1"/>
    <col min="9233" max="9474" width="9.140625" style="6"/>
    <col min="9475" max="9475" width="10.28515625" style="6" customWidth="1"/>
    <col min="9476" max="9476" width="19.42578125" style="6" customWidth="1"/>
    <col min="9477" max="9477" width="7.85546875" style="6" customWidth="1"/>
    <col min="9478" max="9478" width="15.5703125" style="6" customWidth="1"/>
    <col min="9479" max="9479" width="8.7109375" style="6" customWidth="1"/>
    <col min="9480" max="9480" width="10.5703125" style="6" customWidth="1"/>
    <col min="9481" max="9481" width="8.85546875" style="6" customWidth="1"/>
    <col min="9482" max="9482" width="9.28515625" style="6" customWidth="1"/>
    <col min="9483" max="9485" width="0" style="6" hidden="1" customWidth="1"/>
    <col min="9486" max="9486" width="10.42578125" style="6" customWidth="1"/>
    <col min="9487" max="9487" width="12.140625" style="6" customWidth="1"/>
    <col min="9488" max="9488" width="24.28515625" style="6" customWidth="1"/>
    <col min="9489" max="9730" width="9.140625" style="6"/>
    <col min="9731" max="9731" width="10.28515625" style="6" customWidth="1"/>
    <col min="9732" max="9732" width="19.42578125" style="6" customWidth="1"/>
    <col min="9733" max="9733" width="7.85546875" style="6" customWidth="1"/>
    <col min="9734" max="9734" width="15.5703125" style="6" customWidth="1"/>
    <col min="9735" max="9735" width="8.7109375" style="6" customWidth="1"/>
    <col min="9736" max="9736" width="10.5703125" style="6" customWidth="1"/>
    <col min="9737" max="9737" width="8.85546875" style="6" customWidth="1"/>
    <col min="9738" max="9738" width="9.28515625" style="6" customWidth="1"/>
    <col min="9739" max="9741" width="0" style="6" hidden="1" customWidth="1"/>
    <col min="9742" max="9742" width="10.42578125" style="6" customWidth="1"/>
    <col min="9743" max="9743" width="12.140625" style="6" customWidth="1"/>
    <col min="9744" max="9744" width="24.28515625" style="6" customWidth="1"/>
    <col min="9745" max="9986" width="9.140625" style="6"/>
    <col min="9987" max="9987" width="10.28515625" style="6" customWidth="1"/>
    <col min="9988" max="9988" width="19.42578125" style="6" customWidth="1"/>
    <col min="9989" max="9989" width="7.85546875" style="6" customWidth="1"/>
    <col min="9990" max="9990" width="15.5703125" style="6" customWidth="1"/>
    <col min="9991" max="9991" width="8.7109375" style="6" customWidth="1"/>
    <col min="9992" max="9992" width="10.5703125" style="6" customWidth="1"/>
    <col min="9993" max="9993" width="8.85546875" style="6" customWidth="1"/>
    <col min="9994" max="9994" width="9.28515625" style="6" customWidth="1"/>
    <col min="9995" max="9997" width="0" style="6" hidden="1" customWidth="1"/>
    <col min="9998" max="9998" width="10.42578125" style="6" customWidth="1"/>
    <col min="9999" max="9999" width="12.140625" style="6" customWidth="1"/>
    <col min="10000" max="10000" width="24.28515625" style="6" customWidth="1"/>
    <col min="10001" max="10242" width="9.140625" style="6"/>
    <col min="10243" max="10243" width="10.28515625" style="6" customWidth="1"/>
    <col min="10244" max="10244" width="19.42578125" style="6" customWidth="1"/>
    <col min="10245" max="10245" width="7.85546875" style="6" customWidth="1"/>
    <col min="10246" max="10246" width="15.5703125" style="6" customWidth="1"/>
    <col min="10247" max="10247" width="8.7109375" style="6" customWidth="1"/>
    <col min="10248" max="10248" width="10.5703125" style="6" customWidth="1"/>
    <col min="10249" max="10249" width="8.85546875" style="6" customWidth="1"/>
    <col min="10250" max="10250" width="9.28515625" style="6" customWidth="1"/>
    <col min="10251" max="10253" width="0" style="6" hidden="1" customWidth="1"/>
    <col min="10254" max="10254" width="10.42578125" style="6" customWidth="1"/>
    <col min="10255" max="10255" width="12.140625" style="6" customWidth="1"/>
    <col min="10256" max="10256" width="24.28515625" style="6" customWidth="1"/>
    <col min="10257" max="10498" width="9.140625" style="6"/>
    <col min="10499" max="10499" width="10.28515625" style="6" customWidth="1"/>
    <col min="10500" max="10500" width="19.42578125" style="6" customWidth="1"/>
    <col min="10501" max="10501" width="7.85546875" style="6" customWidth="1"/>
    <col min="10502" max="10502" width="15.5703125" style="6" customWidth="1"/>
    <col min="10503" max="10503" width="8.7109375" style="6" customWidth="1"/>
    <col min="10504" max="10504" width="10.5703125" style="6" customWidth="1"/>
    <col min="10505" max="10505" width="8.85546875" style="6" customWidth="1"/>
    <col min="10506" max="10506" width="9.28515625" style="6" customWidth="1"/>
    <col min="10507" max="10509" width="0" style="6" hidden="1" customWidth="1"/>
    <col min="10510" max="10510" width="10.42578125" style="6" customWidth="1"/>
    <col min="10511" max="10511" width="12.140625" style="6" customWidth="1"/>
    <col min="10512" max="10512" width="24.28515625" style="6" customWidth="1"/>
    <col min="10513" max="10754" width="9.140625" style="6"/>
    <col min="10755" max="10755" width="10.28515625" style="6" customWidth="1"/>
    <col min="10756" max="10756" width="19.42578125" style="6" customWidth="1"/>
    <col min="10757" max="10757" width="7.85546875" style="6" customWidth="1"/>
    <col min="10758" max="10758" width="15.5703125" style="6" customWidth="1"/>
    <col min="10759" max="10759" width="8.7109375" style="6" customWidth="1"/>
    <col min="10760" max="10760" width="10.5703125" style="6" customWidth="1"/>
    <col min="10761" max="10761" width="8.85546875" style="6" customWidth="1"/>
    <col min="10762" max="10762" width="9.28515625" style="6" customWidth="1"/>
    <col min="10763" max="10765" width="0" style="6" hidden="1" customWidth="1"/>
    <col min="10766" max="10766" width="10.42578125" style="6" customWidth="1"/>
    <col min="10767" max="10767" width="12.140625" style="6" customWidth="1"/>
    <col min="10768" max="10768" width="24.28515625" style="6" customWidth="1"/>
    <col min="10769" max="11010" width="9.140625" style="6"/>
    <col min="11011" max="11011" width="10.28515625" style="6" customWidth="1"/>
    <col min="11012" max="11012" width="19.42578125" style="6" customWidth="1"/>
    <col min="11013" max="11013" width="7.85546875" style="6" customWidth="1"/>
    <col min="11014" max="11014" width="15.5703125" style="6" customWidth="1"/>
    <col min="11015" max="11015" width="8.7109375" style="6" customWidth="1"/>
    <col min="11016" max="11016" width="10.5703125" style="6" customWidth="1"/>
    <col min="11017" max="11017" width="8.85546875" style="6" customWidth="1"/>
    <col min="11018" max="11018" width="9.28515625" style="6" customWidth="1"/>
    <col min="11019" max="11021" width="0" style="6" hidden="1" customWidth="1"/>
    <col min="11022" max="11022" width="10.42578125" style="6" customWidth="1"/>
    <col min="11023" max="11023" width="12.140625" style="6" customWidth="1"/>
    <col min="11024" max="11024" width="24.28515625" style="6" customWidth="1"/>
    <col min="11025" max="11266" width="9.140625" style="6"/>
    <col min="11267" max="11267" width="10.28515625" style="6" customWidth="1"/>
    <col min="11268" max="11268" width="19.42578125" style="6" customWidth="1"/>
    <col min="11269" max="11269" width="7.85546875" style="6" customWidth="1"/>
    <col min="11270" max="11270" width="15.5703125" style="6" customWidth="1"/>
    <col min="11271" max="11271" width="8.7109375" style="6" customWidth="1"/>
    <col min="11272" max="11272" width="10.5703125" style="6" customWidth="1"/>
    <col min="11273" max="11273" width="8.85546875" style="6" customWidth="1"/>
    <col min="11274" max="11274" width="9.28515625" style="6" customWidth="1"/>
    <col min="11275" max="11277" width="0" style="6" hidden="1" customWidth="1"/>
    <col min="11278" max="11278" width="10.42578125" style="6" customWidth="1"/>
    <col min="11279" max="11279" width="12.140625" style="6" customWidth="1"/>
    <col min="11280" max="11280" width="24.28515625" style="6" customWidth="1"/>
    <col min="11281" max="11522" width="9.140625" style="6"/>
    <col min="11523" max="11523" width="10.28515625" style="6" customWidth="1"/>
    <col min="11524" max="11524" width="19.42578125" style="6" customWidth="1"/>
    <col min="11525" max="11525" width="7.85546875" style="6" customWidth="1"/>
    <col min="11526" max="11526" width="15.5703125" style="6" customWidth="1"/>
    <col min="11527" max="11527" width="8.7109375" style="6" customWidth="1"/>
    <col min="11528" max="11528" width="10.5703125" style="6" customWidth="1"/>
    <col min="11529" max="11529" width="8.85546875" style="6" customWidth="1"/>
    <col min="11530" max="11530" width="9.28515625" style="6" customWidth="1"/>
    <col min="11531" max="11533" width="0" style="6" hidden="1" customWidth="1"/>
    <col min="11534" max="11534" width="10.42578125" style="6" customWidth="1"/>
    <col min="11535" max="11535" width="12.140625" style="6" customWidth="1"/>
    <col min="11536" max="11536" width="24.28515625" style="6" customWidth="1"/>
    <col min="11537" max="11778" width="9.140625" style="6"/>
    <col min="11779" max="11779" width="10.28515625" style="6" customWidth="1"/>
    <col min="11780" max="11780" width="19.42578125" style="6" customWidth="1"/>
    <col min="11781" max="11781" width="7.85546875" style="6" customWidth="1"/>
    <col min="11782" max="11782" width="15.5703125" style="6" customWidth="1"/>
    <col min="11783" max="11783" width="8.7109375" style="6" customWidth="1"/>
    <col min="11784" max="11784" width="10.5703125" style="6" customWidth="1"/>
    <col min="11785" max="11785" width="8.85546875" style="6" customWidth="1"/>
    <col min="11786" max="11786" width="9.28515625" style="6" customWidth="1"/>
    <col min="11787" max="11789" width="0" style="6" hidden="1" customWidth="1"/>
    <col min="11790" max="11790" width="10.42578125" style="6" customWidth="1"/>
    <col min="11791" max="11791" width="12.140625" style="6" customWidth="1"/>
    <col min="11792" max="11792" width="24.28515625" style="6" customWidth="1"/>
    <col min="11793" max="12034" width="9.140625" style="6"/>
    <col min="12035" max="12035" width="10.28515625" style="6" customWidth="1"/>
    <col min="12036" max="12036" width="19.42578125" style="6" customWidth="1"/>
    <col min="12037" max="12037" width="7.85546875" style="6" customWidth="1"/>
    <col min="12038" max="12038" width="15.5703125" style="6" customWidth="1"/>
    <col min="12039" max="12039" width="8.7109375" style="6" customWidth="1"/>
    <col min="12040" max="12040" width="10.5703125" style="6" customWidth="1"/>
    <col min="12041" max="12041" width="8.85546875" style="6" customWidth="1"/>
    <col min="12042" max="12042" width="9.28515625" style="6" customWidth="1"/>
    <col min="12043" max="12045" width="0" style="6" hidden="1" customWidth="1"/>
    <col min="12046" max="12046" width="10.42578125" style="6" customWidth="1"/>
    <col min="12047" max="12047" width="12.140625" style="6" customWidth="1"/>
    <col min="12048" max="12048" width="24.28515625" style="6" customWidth="1"/>
    <col min="12049" max="12290" width="9.140625" style="6"/>
    <col min="12291" max="12291" width="10.28515625" style="6" customWidth="1"/>
    <col min="12292" max="12292" width="19.42578125" style="6" customWidth="1"/>
    <col min="12293" max="12293" width="7.85546875" style="6" customWidth="1"/>
    <col min="12294" max="12294" width="15.5703125" style="6" customWidth="1"/>
    <col min="12295" max="12295" width="8.7109375" style="6" customWidth="1"/>
    <col min="12296" max="12296" width="10.5703125" style="6" customWidth="1"/>
    <col min="12297" max="12297" width="8.85546875" style="6" customWidth="1"/>
    <col min="12298" max="12298" width="9.28515625" style="6" customWidth="1"/>
    <col min="12299" max="12301" width="0" style="6" hidden="1" customWidth="1"/>
    <col min="12302" max="12302" width="10.42578125" style="6" customWidth="1"/>
    <col min="12303" max="12303" width="12.140625" style="6" customWidth="1"/>
    <col min="12304" max="12304" width="24.28515625" style="6" customWidth="1"/>
    <col min="12305" max="12546" width="9.140625" style="6"/>
    <col min="12547" max="12547" width="10.28515625" style="6" customWidth="1"/>
    <col min="12548" max="12548" width="19.42578125" style="6" customWidth="1"/>
    <col min="12549" max="12549" width="7.85546875" style="6" customWidth="1"/>
    <col min="12550" max="12550" width="15.5703125" style="6" customWidth="1"/>
    <col min="12551" max="12551" width="8.7109375" style="6" customWidth="1"/>
    <col min="12552" max="12552" width="10.5703125" style="6" customWidth="1"/>
    <col min="12553" max="12553" width="8.85546875" style="6" customWidth="1"/>
    <col min="12554" max="12554" width="9.28515625" style="6" customWidth="1"/>
    <col min="12555" max="12557" width="0" style="6" hidden="1" customWidth="1"/>
    <col min="12558" max="12558" width="10.42578125" style="6" customWidth="1"/>
    <col min="12559" max="12559" width="12.140625" style="6" customWidth="1"/>
    <col min="12560" max="12560" width="24.28515625" style="6" customWidth="1"/>
    <col min="12561" max="12802" width="9.140625" style="6"/>
    <col min="12803" max="12803" width="10.28515625" style="6" customWidth="1"/>
    <col min="12804" max="12804" width="19.42578125" style="6" customWidth="1"/>
    <col min="12805" max="12805" width="7.85546875" style="6" customWidth="1"/>
    <col min="12806" max="12806" width="15.5703125" style="6" customWidth="1"/>
    <col min="12807" max="12807" width="8.7109375" style="6" customWidth="1"/>
    <col min="12808" max="12808" width="10.5703125" style="6" customWidth="1"/>
    <col min="12809" max="12809" width="8.85546875" style="6" customWidth="1"/>
    <col min="12810" max="12810" width="9.28515625" style="6" customWidth="1"/>
    <col min="12811" max="12813" width="0" style="6" hidden="1" customWidth="1"/>
    <col min="12814" max="12814" width="10.42578125" style="6" customWidth="1"/>
    <col min="12815" max="12815" width="12.140625" style="6" customWidth="1"/>
    <col min="12816" max="12816" width="24.28515625" style="6" customWidth="1"/>
    <col min="12817" max="13058" width="9.140625" style="6"/>
    <col min="13059" max="13059" width="10.28515625" style="6" customWidth="1"/>
    <col min="13060" max="13060" width="19.42578125" style="6" customWidth="1"/>
    <col min="13061" max="13061" width="7.85546875" style="6" customWidth="1"/>
    <col min="13062" max="13062" width="15.5703125" style="6" customWidth="1"/>
    <col min="13063" max="13063" width="8.7109375" style="6" customWidth="1"/>
    <col min="13064" max="13064" width="10.5703125" style="6" customWidth="1"/>
    <col min="13065" max="13065" width="8.85546875" style="6" customWidth="1"/>
    <col min="13066" max="13066" width="9.28515625" style="6" customWidth="1"/>
    <col min="13067" max="13069" width="0" style="6" hidden="1" customWidth="1"/>
    <col min="13070" max="13070" width="10.42578125" style="6" customWidth="1"/>
    <col min="13071" max="13071" width="12.140625" style="6" customWidth="1"/>
    <col min="13072" max="13072" width="24.28515625" style="6" customWidth="1"/>
    <col min="13073" max="13314" width="9.140625" style="6"/>
    <col min="13315" max="13315" width="10.28515625" style="6" customWidth="1"/>
    <col min="13316" max="13316" width="19.42578125" style="6" customWidth="1"/>
    <col min="13317" max="13317" width="7.85546875" style="6" customWidth="1"/>
    <col min="13318" max="13318" width="15.5703125" style="6" customWidth="1"/>
    <col min="13319" max="13319" width="8.7109375" style="6" customWidth="1"/>
    <col min="13320" max="13320" width="10.5703125" style="6" customWidth="1"/>
    <col min="13321" max="13321" width="8.85546875" style="6" customWidth="1"/>
    <col min="13322" max="13322" width="9.28515625" style="6" customWidth="1"/>
    <col min="13323" max="13325" width="0" style="6" hidden="1" customWidth="1"/>
    <col min="13326" max="13326" width="10.42578125" style="6" customWidth="1"/>
    <col min="13327" max="13327" width="12.140625" style="6" customWidth="1"/>
    <col min="13328" max="13328" width="24.28515625" style="6" customWidth="1"/>
    <col min="13329" max="13570" width="9.140625" style="6"/>
    <col min="13571" max="13571" width="10.28515625" style="6" customWidth="1"/>
    <col min="13572" max="13572" width="19.42578125" style="6" customWidth="1"/>
    <col min="13573" max="13573" width="7.85546875" style="6" customWidth="1"/>
    <col min="13574" max="13574" width="15.5703125" style="6" customWidth="1"/>
    <col min="13575" max="13575" width="8.7109375" style="6" customWidth="1"/>
    <col min="13576" max="13576" width="10.5703125" style="6" customWidth="1"/>
    <col min="13577" max="13577" width="8.85546875" style="6" customWidth="1"/>
    <col min="13578" max="13578" width="9.28515625" style="6" customWidth="1"/>
    <col min="13579" max="13581" width="0" style="6" hidden="1" customWidth="1"/>
    <col min="13582" max="13582" width="10.42578125" style="6" customWidth="1"/>
    <col min="13583" max="13583" width="12.140625" style="6" customWidth="1"/>
    <col min="13584" max="13584" width="24.28515625" style="6" customWidth="1"/>
    <col min="13585" max="13826" width="9.140625" style="6"/>
    <col min="13827" max="13827" width="10.28515625" style="6" customWidth="1"/>
    <col min="13828" max="13828" width="19.42578125" style="6" customWidth="1"/>
    <col min="13829" max="13829" width="7.85546875" style="6" customWidth="1"/>
    <col min="13830" max="13830" width="15.5703125" style="6" customWidth="1"/>
    <col min="13831" max="13831" width="8.7109375" style="6" customWidth="1"/>
    <col min="13832" max="13832" width="10.5703125" style="6" customWidth="1"/>
    <col min="13833" max="13833" width="8.85546875" style="6" customWidth="1"/>
    <col min="13834" max="13834" width="9.28515625" style="6" customWidth="1"/>
    <col min="13835" max="13837" width="0" style="6" hidden="1" customWidth="1"/>
    <col min="13838" max="13838" width="10.42578125" style="6" customWidth="1"/>
    <col min="13839" max="13839" width="12.140625" style="6" customWidth="1"/>
    <col min="13840" max="13840" width="24.28515625" style="6" customWidth="1"/>
    <col min="13841" max="14082" width="9.140625" style="6"/>
    <col min="14083" max="14083" width="10.28515625" style="6" customWidth="1"/>
    <col min="14084" max="14084" width="19.42578125" style="6" customWidth="1"/>
    <col min="14085" max="14085" width="7.85546875" style="6" customWidth="1"/>
    <col min="14086" max="14086" width="15.5703125" style="6" customWidth="1"/>
    <col min="14087" max="14087" width="8.7109375" style="6" customWidth="1"/>
    <col min="14088" max="14088" width="10.5703125" style="6" customWidth="1"/>
    <col min="14089" max="14089" width="8.85546875" style="6" customWidth="1"/>
    <col min="14090" max="14090" width="9.28515625" style="6" customWidth="1"/>
    <col min="14091" max="14093" width="0" style="6" hidden="1" customWidth="1"/>
    <col min="14094" max="14094" width="10.42578125" style="6" customWidth="1"/>
    <col min="14095" max="14095" width="12.140625" style="6" customWidth="1"/>
    <col min="14096" max="14096" width="24.28515625" style="6" customWidth="1"/>
    <col min="14097" max="14338" width="9.140625" style="6"/>
    <col min="14339" max="14339" width="10.28515625" style="6" customWidth="1"/>
    <col min="14340" max="14340" width="19.42578125" style="6" customWidth="1"/>
    <col min="14341" max="14341" width="7.85546875" style="6" customWidth="1"/>
    <col min="14342" max="14342" width="15.5703125" style="6" customWidth="1"/>
    <col min="14343" max="14343" width="8.7109375" style="6" customWidth="1"/>
    <col min="14344" max="14344" width="10.5703125" style="6" customWidth="1"/>
    <col min="14345" max="14345" width="8.85546875" style="6" customWidth="1"/>
    <col min="14346" max="14346" width="9.28515625" style="6" customWidth="1"/>
    <col min="14347" max="14349" width="0" style="6" hidden="1" customWidth="1"/>
    <col min="14350" max="14350" width="10.42578125" style="6" customWidth="1"/>
    <col min="14351" max="14351" width="12.140625" style="6" customWidth="1"/>
    <col min="14352" max="14352" width="24.28515625" style="6" customWidth="1"/>
    <col min="14353" max="14594" width="9.140625" style="6"/>
    <col min="14595" max="14595" width="10.28515625" style="6" customWidth="1"/>
    <col min="14596" max="14596" width="19.42578125" style="6" customWidth="1"/>
    <col min="14597" max="14597" width="7.85546875" style="6" customWidth="1"/>
    <col min="14598" max="14598" width="15.5703125" style="6" customWidth="1"/>
    <col min="14599" max="14599" width="8.7109375" style="6" customWidth="1"/>
    <col min="14600" max="14600" width="10.5703125" style="6" customWidth="1"/>
    <col min="14601" max="14601" width="8.85546875" style="6" customWidth="1"/>
    <col min="14602" max="14602" width="9.28515625" style="6" customWidth="1"/>
    <col min="14603" max="14605" width="0" style="6" hidden="1" customWidth="1"/>
    <col min="14606" max="14606" width="10.42578125" style="6" customWidth="1"/>
    <col min="14607" max="14607" width="12.140625" style="6" customWidth="1"/>
    <col min="14608" max="14608" width="24.28515625" style="6" customWidth="1"/>
    <col min="14609" max="14850" width="9.140625" style="6"/>
    <col min="14851" max="14851" width="10.28515625" style="6" customWidth="1"/>
    <col min="14852" max="14852" width="19.42578125" style="6" customWidth="1"/>
    <col min="14853" max="14853" width="7.85546875" style="6" customWidth="1"/>
    <col min="14854" max="14854" width="15.5703125" style="6" customWidth="1"/>
    <col min="14855" max="14855" width="8.7109375" style="6" customWidth="1"/>
    <col min="14856" max="14856" width="10.5703125" style="6" customWidth="1"/>
    <col min="14857" max="14857" width="8.85546875" style="6" customWidth="1"/>
    <col min="14858" max="14858" width="9.28515625" style="6" customWidth="1"/>
    <col min="14859" max="14861" width="0" style="6" hidden="1" customWidth="1"/>
    <col min="14862" max="14862" width="10.42578125" style="6" customWidth="1"/>
    <col min="14863" max="14863" width="12.140625" style="6" customWidth="1"/>
    <col min="14864" max="14864" width="24.28515625" style="6" customWidth="1"/>
    <col min="14865" max="15106" width="9.140625" style="6"/>
    <col min="15107" max="15107" width="10.28515625" style="6" customWidth="1"/>
    <col min="15108" max="15108" width="19.42578125" style="6" customWidth="1"/>
    <col min="15109" max="15109" width="7.85546875" style="6" customWidth="1"/>
    <col min="15110" max="15110" width="15.5703125" style="6" customWidth="1"/>
    <col min="15111" max="15111" width="8.7109375" style="6" customWidth="1"/>
    <col min="15112" max="15112" width="10.5703125" style="6" customWidth="1"/>
    <col min="15113" max="15113" width="8.85546875" style="6" customWidth="1"/>
    <col min="15114" max="15114" width="9.28515625" style="6" customWidth="1"/>
    <col min="15115" max="15117" width="0" style="6" hidden="1" customWidth="1"/>
    <col min="15118" max="15118" width="10.42578125" style="6" customWidth="1"/>
    <col min="15119" max="15119" width="12.140625" style="6" customWidth="1"/>
    <col min="15120" max="15120" width="24.28515625" style="6" customWidth="1"/>
    <col min="15121" max="15362" width="9.140625" style="6"/>
    <col min="15363" max="15363" width="10.28515625" style="6" customWidth="1"/>
    <col min="15364" max="15364" width="19.42578125" style="6" customWidth="1"/>
    <col min="15365" max="15365" width="7.85546875" style="6" customWidth="1"/>
    <col min="15366" max="15366" width="15.5703125" style="6" customWidth="1"/>
    <col min="15367" max="15367" width="8.7109375" style="6" customWidth="1"/>
    <col min="15368" max="15368" width="10.5703125" style="6" customWidth="1"/>
    <col min="15369" max="15369" width="8.85546875" style="6" customWidth="1"/>
    <col min="15370" max="15370" width="9.28515625" style="6" customWidth="1"/>
    <col min="15371" max="15373" width="0" style="6" hidden="1" customWidth="1"/>
    <col min="15374" max="15374" width="10.42578125" style="6" customWidth="1"/>
    <col min="15375" max="15375" width="12.140625" style="6" customWidth="1"/>
    <col min="15376" max="15376" width="24.28515625" style="6" customWidth="1"/>
    <col min="15377" max="15618" width="9.140625" style="6"/>
    <col min="15619" max="15619" width="10.28515625" style="6" customWidth="1"/>
    <col min="15620" max="15620" width="19.42578125" style="6" customWidth="1"/>
    <col min="15621" max="15621" width="7.85546875" style="6" customWidth="1"/>
    <col min="15622" max="15622" width="15.5703125" style="6" customWidth="1"/>
    <col min="15623" max="15623" width="8.7109375" style="6" customWidth="1"/>
    <col min="15624" max="15624" width="10.5703125" style="6" customWidth="1"/>
    <col min="15625" max="15625" width="8.85546875" style="6" customWidth="1"/>
    <col min="15626" max="15626" width="9.28515625" style="6" customWidth="1"/>
    <col min="15627" max="15629" width="0" style="6" hidden="1" customWidth="1"/>
    <col min="15630" max="15630" width="10.42578125" style="6" customWidth="1"/>
    <col min="15631" max="15631" width="12.140625" style="6" customWidth="1"/>
    <col min="15632" max="15632" width="24.28515625" style="6" customWidth="1"/>
    <col min="15633" max="15874" width="9.140625" style="6"/>
    <col min="15875" max="15875" width="10.28515625" style="6" customWidth="1"/>
    <col min="15876" max="15876" width="19.42578125" style="6" customWidth="1"/>
    <col min="15877" max="15877" width="7.85546875" style="6" customWidth="1"/>
    <col min="15878" max="15878" width="15.5703125" style="6" customWidth="1"/>
    <col min="15879" max="15879" width="8.7109375" style="6" customWidth="1"/>
    <col min="15880" max="15880" width="10.5703125" style="6" customWidth="1"/>
    <col min="15881" max="15881" width="8.85546875" style="6" customWidth="1"/>
    <col min="15882" max="15882" width="9.28515625" style="6" customWidth="1"/>
    <col min="15883" max="15885" width="0" style="6" hidden="1" customWidth="1"/>
    <col min="15886" max="15886" width="10.42578125" style="6" customWidth="1"/>
    <col min="15887" max="15887" width="12.140625" style="6" customWidth="1"/>
    <col min="15888" max="15888" width="24.28515625" style="6" customWidth="1"/>
    <col min="15889" max="16130" width="9.140625" style="6"/>
    <col min="16131" max="16131" width="10.28515625" style="6" customWidth="1"/>
    <col min="16132" max="16132" width="19.42578125" style="6" customWidth="1"/>
    <col min="16133" max="16133" width="7.85546875" style="6" customWidth="1"/>
    <col min="16134" max="16134" width="15.5703125" style="6" customWidth="1"/>
    <col min="16135" max="16135" width="8.7109375" style="6" customWidth="1"/>
    <col min="16136" max="16136" width="10.5703125" style="6" customWidth="1"/>
    <col min="16137" max="16137" width="8.85546875" style="6" customWidth="1"/>
    <col min="16138" max="16138" width="9.28515625" style="6" customWidth="1"/>
    <col min="16139" max="16141" width="0" style="6" hidden="1" customWidth="1"/>
    <col min="16142" max="16142" width="10.42578125" style="6" customWidth="1"/>
    <col min="16143" max="16143" width="12.140625" style="6" customWidth="1"/>
    <col min="16144" max="16144" width="24.28515625" style="6" customWidth="1"/>
    <col min="16145" max="16384" width="9.140625" style="6"/>
  </cols>
  <sheetData>
    <row r="1" spans="4:17" ht="24.75" customHeight="1" x14ac:dyDescent="0.4">
      <c r="D1" s="5" t="s">
        <v>22</v>
      </c>
      <c r="E1" s="62"/>
      <c r="F1" s="515"/>
      <c r="G1" s="516"/>
      <c r="H1" s="516"/>
      <c r="I1" s="516"/>
      <c r="J1" s="516"/>
      <c r="K1" s="8"/>
      <c r="L1" s="8"/>
      <c r="M1" s="8"/>
      <c r="N1" s="8"/>
      <c r="O1" s="8"/>
      <c r="P1" s="8"/>
    </row>
    <row r="2" spans="4:17" ht="6.75" customHeight="1" x14ac:dyDescent="0.2">
      <c r="D2" s="7"/>
      <c r="E2" s="62"/>
      <c r="F2" s="62"/>
      <c r="G2" s="62"/>
      <c r="H2" s="62"/>
      <c r="I2" s="62"/>
      <c r="J2" s="62"/>
    </row>
    <row r="3" spans="4:17" x14ac:dyDescent="0.2">
      <c r="D3" s="7" t="s">
        <v>23</v>
      </c>
      <c r="E3" s="62"/>
      <c r="F3" s="62"/>
      <c r="G3" s="62"/>
      <c r="H3" s="62"/>
      <c r="I3" s="62"/>
      <c r="J3" s="62"/>
    </row>
    <row r="4" spans="4:17" ht="6.75" customHeight="1" x14ac:dyDescent="0.2">
      <c r="D4" s="66"/>
      <c r="E4" s="62"/>
      <c r="F4" s="62"/>
      <c r="G4" s="62"/>
      <c r="H4" s="62"/>
      <c r="I4" s="62"/>
      <c r="J4" s="62"/>
    </row>
    <row r="5" spans="4:17" x14ac:dyDescent="0.2">
      <c r="D5" s="7" t="s">
        <v>24</v>
      </c>
      <c r="E5" s="62"/>
      <c r="F5" s="62"/>
      <c r="G5" s="62"/>
      <c r="H5" s="62"/>
      <c r="I5" s="62"/>
      <c r="J5" s="62"/>
    </row>
    <row r="6" spans="4:17" ht="8.25" customHeight="1" x14ac:dyDescent="0.2">
      <c r="D6" s="7"/>
      <c r="E6" s="62"/>
      <c r="F6" s="62"/>
      <c r="G6" s="62"/>
      <c r="H6" s="62"/>
      <c r="I6" s="62"/>
      <c r="J6" s="62"/>
    </row>
    <row r="7" spans="4:17" ht="13.5" thickBot="1" x14ac:dyDescent="0.25">
      <c r="D7" s="7" t="s">
        <v>25</v>
      </c>
      <c r="E7" s="62"/>
      <c r="F7" s="62"/>
      <c r="G7" s="62"/>
      <c r="H7" s="62"/>
      <c r="I7" s="62"/>
      <c r="J7" s="62"/>
    </row>
    <row r="8" spans="4:17" ht="28.5" customHeight="1" x14ac:dyDescent="0.2">
      <c r="D8" s="1546" t="s">
        <v>26</v>
      </c>
      <c r="E8" s="1545" t="s">
        <v>27</v>
      </c>
      <c r="F8" s="67" t="s">
        <v>28</v>
      </c>
      <c r="G8" s="1545" t="s">
        <v>29</v>
      </c>
      <c r="H8" s="1545" t="s">
        <v>30</v>
      </c>
      <c r="I8" s="67" t="s">
        <v>31</v>
      </c>
      <c r="J8" s="67" t="s">
        <v>32</v>
      </c>
      <c r="K8" s="1545" t="s">
        <v>33</v>
      </c>
      <c r="L8" s="1545"/>
      <c r="M8" s="1545"/>
      <c r="N8" s="1545" t="s">
        <v>34</v>
      </c>
      <c r="O8" s="1545"/>
      <c r="P8" s="1545"/>
      <c r="Q8" s="68" t="s">
        <v>35</v>
      </c>
    </row>
    <row r="9" spans="4:17" ht="26.25" customHeight="1" thickBot="1" x14ac:dyDescent="0.25">
      <c r="D9" s="1547"/>
      <c r="E9" s="1548"/>
      <c r="F9" s="69" t="s">
        <v>36</v>
      </c>
      <c r="G9" s="1548"/>
      <c r="H9" s="1548"/>
      <c r="I9" s="70" t="s">
        <v>37</v>
      </c>
      <c r="J9" s="70" t="s">
        <v>38</v>
      </c>
      <c r="K9" s="70" t="s">
        <v>791</v>
      </c>
      <c r="L9" s="70" t="s">
        <v>941</v>
      </c>
      <c r="M9" s="70" t="s">
        <v>1307</v>
      </c>
      <c r="N9" s="70" t="s">
        <v>41</v>
      </c>
      <c r="O9" s="70" t="s">
        <v>39</v>
      </c>
      <c r="P9" s="71" t="s">
        <v>40</v>
      </c>
      <c r="Q9" s="70" t="s">
        <v>41</v>
      </c>
    </row>
    <row r="10" spans="4:17" ht="35.25" customHeight="1" x14ac:dyDescent="0.2">
      <c r="D10" s="1540" t="s">
        <v>6</v>
      </c>
      <c r="E10" s="174" t="s">
        <v>936</v>
      </c>
      <c r="F10" s="1011" t="s">
        <v>42</v>
      </c>
      <c r="G10" s="175">
        <v>31017</v>
      </c>
      <c r="H10" s="175">
        <v>45505</v>
      </c>
      <c r="I10" s="176">
        <v>8535</v>
      </c>
      <c r="J10" s="176">
        <v>4019.1</v>
      </c>
      <c r="K10" s="633">
        <v>9023529.4246059973</v>
      </c>
      <c r="L10" s="633">
        <v>9005441.0299999993</v>
      </c>
      <c r="M10" s="633">
        <v>5075873.0610950002</v>
      </c>
      <c r="N10" s="171">
        <v>452.95</v>
      </c>
      <c r="O10" s="171">
        <v>245.59</v>
      </c>
      <c r="P10" s="172" t="s">
        <v>942</v>
      </c>
      <c r="Q10" s="173">
        <v>1906.79</v>
      </c>
    </row>
    <row r="11" spans="4:17" ht="18" customHeight="1" x14ac:dyDescent="0.2">
      <c r="D11" s="1541"/>
      <c r="E11" s="174" t="s">
        <v>633</v>
      </c>
      <c r="F11" s="1011" t="s">
        <v>43</v>
      </c>
      <c r="G11" s="175">
        <v>32690</v>
      </c>
      <c r="H11" s="175">
        <v>47362</v>
      </c>
      <c r="I11" s="176">
        <v>216.75</v>
      </c>
      <c r="J11" s="177">
        <v>92.7</v>
      </c>
      <c r="K11" s="178">
        <v>332055.76640299999</v>
      </c>
      <c r="L11" s="178">
        <v>255353.24</v>
      </c>
      <c r="M11" s="178">
        <v>148745.42579199997</v>
      </c>
      <c r="N11" s="179">
        <v>0</v>
      </c>
      <c r="O11" s="179">
        <v>0</v>
      </c>
      <c r="P11" s="179">
        <v>0</v>
      </c>
      <c r="Q11" s="180">
        <v>85.76</v>
      </c>
    </row>
    <row r="12" spans="4:17" ht="18" customHeight="1" x14ac:dyDescent="0.2">
      <c r="D12" s="1541"/>
      <c r="E12" s="167" t="s">
        <v>937</v>
      </c>
      <c r="F12" s="168" t="s">
        <v>42</v>
      </c>
      <c r="G12" s="169">
        <v>28126</v>
      </c>
      <c r="H12" s="169">
        <v>46935</v>
      </c>
      <c r="I12" s="170">
        <v>30.3</v>
      </c>
      <c r="J12" s="171">
        <v>24.8</v>
      </c>
      <c r="K12" s="181">
        <v>58095.084200999983</v>
      </c>
      <c r="L12" s="181">
        <v>65669.440000000002</v>
      </c>
      <c r="M12" s="181">
        <v>64467.269402999984</v>
      </c>
      <c r="N12" s="171">
        <v>0</v>
      </c>
      <c r="O12" s="171">
        <v>0</v>
      </c>
      <c r="P12" s="171">
        <v>0</v>
      </c>
      <c r="Q12" s="171">
        <v>0</v>
      </c>
    </row>
    <row r="13" spans="4:17" ht="15.75" customHeight="1" x14ac:dyDescent="0.2">
      <c r="D13" s="1541"/>
      <c r="E13" s="184" t="s">
        <v>938</v>
      </c>
      <c r="F13" s="1011" t="s">
        <v>46</v>
      </c>
      <c r="G13" s="175">
        <v>32874</v>
      </c>
      <c r="H13" s="175">
        <v>43709</v>
      </c>
      <c r="I13" s="182">
        <v>85.99</v>
      </c>
      <c r="J13" s="182">
        <v>0</v>
      </c>
      <c r="K13" s="183" t="s">
        <v>21</v>
      </c>
      <c r="L13" s="183" t="s">
        <v>940</v>
      </c>
      <c r="M13" s="183" t="s">
        <v>21</v>
      </c>
      <c r="N13" s="182">
        <v>0</v>
      </c>
      <c r="O13" s="182">
        <v>0</v>
      </c>
      <c r="P13" s="182">
        <v>0</v>
      </c>
      <c r="Q13" s="182">
        <v>0</v>
      </c>
    </row>
    <row r="14" spans="4:17" ht="18" customHeight="1" thickBot="1" x14ac:dyDescent="0.25">
      <c r="D14" s="1542"/>
      <c r="E14" s="185" t="s">
        <v>939</v>
      </c>
      <c r="F14" s="168" t="s">
        <v>47</v>
      </c>
      <c r="G14" s="169">
        <v>42461</v>
      </c>
      <c r="H14" s="659" t="s">
        <v>21</v>
      </c>
      <c r="I14" s="171">
        <v>23.1</v>
      </c>
      <c r="J14" s="171" t="s">
        <v>21</v>
      </c>
      <c r="K14" s="181" t="s">
        <v>21</v>
      </c>
      <c r="L14" s="181" t="s">
        <v>21</v>
      </c>
      <c r="M14" s="181" t="s">
        <v>21</v>
      </c>
      <c r="N14" s="171">
        <v>0</v>
      </c>
      <c r="O14" s="171">
        <v>0</v>
      </c>
      <c r="P14" s="171">
        <v>0</v>
      </c>
      <c r="Q14" s="171">
        <v>0</v>
      </c>
    </row>
    <row r="15" spans="4:17" ht="18" customHeight="1" thickBot="1" x14ac:dyDescent="0.25">
      <c r="D15" s="1543" t="s">
        <v>19</v>
      </c>
      <c r="E15" s="186" t="s">
        <v>48</v>
      </c>
      <c r="F15" s="187" t="s">
        <v>49</v>
      </c>
      <c r="G15" s="188">
        <v>20821</v>
      </c>
      <c r="H15" s="188">
        <v>45597</v>
      </c>
      <c r="I15" s="189">
        <v>3.52</v>
      </c>
      <c r="J15" s="189">
        <v>1</v>
      </c>
      <c r="K15" s="504">
        <v>0</v>
      </c>
      <c r="L15" s="504">
        <v>46.907484000000018</v>
      </c>
      <c r="M15" s="504">
        <v>0</v>
      </c>
      <c r="N15" s="190">
        <v>0</v>
      </c>
      <c r="O15" s="190">
        <v>0</v>
      </c>
      <c r="P15" s="190">
        <v>0</v>
      </c>
      <c r="Q15" s="191">
        <v>0</v>
      </c>
    </row>
    <row r="16" spans="4:17" ht="18" customHeight="1" thickBot="1" x14ac:dyDescent="0.25">
      <c r="D16" s="1536"/>
      <c r="E16" s="770" t="s">
        <v>794</v>
      </c>
      <c r="F16" s="192" t="s">
        <v>50</v>
      </c>
      <c r="G16" s="193">
        <v>43070</v>
      </c>
      <c r="H16" s="201">
        <v>54544</v>
      </c>
      <c r="I16" s="194">
        <v>32.9</v>
      </c>
      <c r="J16" s="194">
        <v>8.9</v>
      </c>
      <c r="K16" s="177">
        <v>14953.822650513888</v>
      </c>
      <c r="L16" s="177">
        <v>21043.61254399184</v>
      </c>
      <c r="M16" s="177">
        <v>32373.500224138377</v>
      </c>
      <c r="N16" s="178">
        <v>7.1</v>
      </c>
      <c r="O16" s="178">
        <v>172.56</v>
      </c>
      <c r="P16" s="976" t="s">
        <v>1278</v>
      </c>
      <c r="Q16" s="195">
        <v>1.346904408072046</v>
      </c>
    </row>
    <row r="17" spans="1:17" ht="18" customHeight="1" thickBot="1" x14ac:dyDescent="0.25">
      <c r="D17" s="1544"/>
      <c r="E17" s="567" t="s">
        <v>795</v>
      </c>
      <c r="F17" s="196" t="s">
        <v>50</v>
      </c>
      <c r="G17" s="197">
        <v>43132</v>
      </c>
      <c r="H17" s="197">
        <v>54544</v>
      </c>
      <c r="I17" s="198">
        <v>28.2</v>
      </c>
      <c r="J17" s="198">
        <v>9.14</v>
      </c>
      <c r="K17" s="198">
        <v>14941.201103052848</v>
      </c>
      <c r="L17" s="198">
        <v>19129.695554252226</v>
      </c>
      <c r="M17" s="198">
        <v>29655.689938661897</v>
      </c>
      <c r="N17" s="199">
        <v>5.5</v>
      </c>
      <c r="O17" s="199">
        <v>172.51</v>
      </c>
      <c r="P17" s="977" t="s">
        <v>1278</v>
      </c>
      <c r="Q17" s="1466">
        <v>2.312481322472137</v>
      </c>
    </row>
    <row r="18" spans="1:17" ht="20.25" customHeight="1" x14ac:dyDescent="0.2">
      <c r="D18" s="1533" t="s">
        <v>8</v>
      </c>
      <c r="E18" s="640" t="s">
        <v>943</v>
      </c>
      <c r="F18" s="641" t="s">
        <v>51</v>
      </c>
      <c r="G18" s="642">
        <v>20911</v>
      </c>
      <c r="H18" s="387">
        <v>45320</v>
      </c>
      <c r="I18" s="643">
        <v>476</v>
      </c>
      <c r="J18" s="643">
        <v>289.5</v>
      </c>
      <c r="K18" s="643">
        <v>440781.9319610002</v>
      </c>
      <c r="L18" s="643">
        <v>321998.85376699967</v>
      </c>
      <c r="M18" s="643">
        <v>461341.38094500103</v>
      </c>
      <c r="N18" s="644">
        <v>59.65102007842075</v>
      </c>
      <c r="O18" s="644">
        <v>359.66295682517784</v>
      </c>
      <c r="P18" s="644" t="s">
        <v>676</v>
      </c>
      <c r="Q18" s="1525">
        <v>170.68830757020379</v>
      </c>
    </row>
    <row r="19" spans="1:17" ht="18" customHeight="1" thickBot="1" x14ac:dyDescent="0.25">
      <c r="D19" s="1533"/>
      <c r="E19" s="1006" t="s">
        <v>944</v>
      </c>
      <c r="F19" s="200" t="s">
        <v>51</v>
      </c>
      <c r="G19" s="201">
        <v>41426</v>
      </c>
      <c r="H19" s="201">
        <v>51714</v>
      </c>
      <c r="I19" s="176">
        <v>305.7</v>
      </c>
      <c r="J19" s="176">
        <v>175.4</v>
      </c>
      <c r="K19" s="176">
        <v>340613.5793199999</v>
      </c>
      <c r="L19" s="176">
        <v>225243.6562859999</v>
      </c>
      <c r="M19" s="176">
        <v>98566.344933</v>
      </c>
      <c r="N19" s="254">
        <v>185</v>
      </c>
      <c r="O19" s="176">
        <v>237.26</v>
      </c>
      <c r="P19" s="635" t="s">
        <v>636</v>
      </c>
      <c r="Q19" s="634" t="s">
        <v>21</v>
      </c>
    </row>
    <row r="20" spans="1:17" s="160" customFormat="1" ht="18" customHeight="1" thickBot="1" x14ac:dyDescent="0.25">
      <c r="A20" s="158"/>
      <c r="B20" s="158"/>
      <c r="C20" s="1467"/>
      <c r="D20" s="1533"/>
      <c r="E20" s="645" t="s">
        <v>945</v>
      </c>
      <c r="F20" s="231" t="s">
        <v>52</v>
      </c>
      <c r="G20" s="145">
        <v>43322</v>
      </c>
      <c r="H20" s="646">
        <v>51714</v>
      </c>
      <c r="I20" s="636">
        <v>28</v>
      </c>
      <c r="J20" s="636">
        <v>15.9</v>
      </c>
      <c r="K20" s="647">
        <v>28389.946130000011</v>
      </c>
      <c r="L20" s="647">
        <v>32291.785734000005</v>
      </c>
      <c r="M20" s="647">
        <v>32063.053904999986</v>
      </c>
      <c r="N20" s="648">
        <v>185</v>
      </c>
      <c r="O20" s="637">
        <v>237.26</v>
      </c>
      <c r="P20" s="975" t="s">
        <v>1276</v>
      </c>
      <c r="Q20" s="648">
        <v>0</v>
      </c>
    </row>
    <row r="21" spans="1:17" ht="18" customHeight="1" x14ac:dyDescent="0.2">
      <c r="D21" s="1533"/>
      <c r="E21" s="1006" t="s">
        <v>53</v>
      </c>
      <c r="F21" s="200" t="s">
        <v>51</v>
      </c>
      <c r="G21" s="201">
        <v>41760</v>
      </c>
      <c r="H21" s="201">
        <v>51714</v>
      </c>
      <c r="I21" s="176">
        <v>52.5</v>
      </c>
      <c r="J21" s="176">
        <v>48.8</v>
      </c>
      <c r="K21" s="176">
        <v>93371.748766999895</v>
      </c>
      <c r="L21" s="176">
        <v>26236.026236000005</v>
      </c>
      <c r="M21" s="176">
        <v>71893.925204999992</v>
      </c>
      <c r="N21" s="254">
        <v>47</v>
      </c>
      <c r="O21" s="176">
        <v>234.84600430862668</v>
      </c>
      <c r="P21" s="635" t="s">
        <v>636</v>
      </c>
      <c r="Q21" s="634">
        <v>0</v>
      </c>
    </row>
    <row r="22" spans="1:17" ht="23.25" customHeight="1" x14ac:dyDescent="0.2">
      <c r="D22" s="1533"/>
      <c r="E22" s="645" t="s">
        <v>946</v>
      </c>
      <c r="F22" s="231" t="s">
        <v>54</v>
      </c>
      <c r="G22" s="646">
        <v>35886</v>
      </c>
      <c r="H22" s="145">
        <v>51409</v>
      </c>
      <c r="I22" s="636">
        <v>1275</v>
      </c>
      <c r="J22" s="636">
        <v>637.5</v>
      </c>
      <c r="K22" s="636">
        <v>695890.25225399982</v>
      </c>
      <c r="L22" s="636">
        <v>376655.94516099989</v>
      </c>
      <c r="M22" s="636">
        <v>638903.10516200005</v>
      </c>
      <c r="N22" s="638">
        <v>131.25176332962343</v>
      </c>
      <c r="O22" s="636">
        <v>359.66295682517784</v>
      </c>
      <c r="P22" s="639" t="s">
        <v>677</v>
      </c>
      <c r="Q22" s="637">
        <v>375.5701297125492</v>
      </c>
    </row>
    <row r="23" spans="1:17" ht="27" customHeight="1" thickBot="1" x14ac:dyDescent="0.25">
      <c r="D23" s="1533"/>
      <c r="E23" s="1006" t="s">
        <v>947</v>
      </c>
      <c r="F23" s="200" t="s">
        <v>47</v>
      </c>
      <c r="G23" s="502">
        <v>36859</v>
      </c>
      <c r="H23" s="201">
        <v>49341</v>
      </c>
      <c r="I23" s="176">
        <v>210</v>
      </c>
      <c r="J23" s="176">
        <v>87.8</v>
      </c>
      <c r="K23" s="176">
        <v>133846.8086949999</v>
      </c>
      <c r="L23" s="176">
        <v>132254.90014099999</v>
      </c>
      <c r="M23" s="176">
        <v>132995.09364099993</v>
      </c>
      <c r="N23" s="254">
        <v>89.989727656660207</v>
      </c>
      <c r="O23" s="176">
        <v>219.42247026688676</v>
      </c>
      <c r="P23" s="635" t="s">
        <v>637</v>
      </c>
      <c r="Q23" s="634">
        <v>0</v>
      </c>
    </row>
    <row r="24" spans="1:17" ht="18" customHeight="1" thickBot="1" x14ac:dyDescent="0.25">
      <c r="D24" s="1533"/>
      <c r="E24" s="645" t="s">
        <v>948</v>
      </c>
      <c r="F24" s="231" t="s">
        <v>52</v>
      </c>
      <c r="G24" s="646">
        <v>24654</v>
      </c>
      <c r="H24" s="646">
        <v>42186</v>
      </c>
      <c r="I24" s="636">
        <v>350</v>
      </c>
      <c r="J24" s="1016">
        <v>280.83999999999997</v>
      </c>
      <c r="K24" s="636">
        <v>84266.855561999968</v>
      </c>
      <c r="L24" s="636">
        <v>660670.65965399996</v>
      </c>
      <c r="M24" s="636">
        <v>617722.08692300029</v>
      </c>
      <c r="N24" s="638">
        <v>245.70000000000007</v>
      </c>
      <c r="O24" s="636">
        <v>114.13050424098148</v>
      </c>
      <c r="P24" s="639" t="s">
        <v>638</v>
      </c>
      <c r="Q24" s="637">
        <v>0</v>
      </c>
    </row>
    <row r="25" spans="1:17" ht="18" customHeight="1" thickBot="1" x14ac:dyDescent="0.25">
      <c r="D25" s="1533"/>
      <c r="E25" s="1458" t="s">
        <v>2272</v>
      </c>
      <c r="F25" s="208" t="s">
        <v>52</v>
      </c>
      <c r="G25" s="197">
        <v>25173</v>
      </c>
      <c r="H25" s="197">
        <v>46569</v>
      </c>
      <c r="I25" s="265">
        <v>30</v>
      </c>
      <c r="J25" s="265">
        <v>20.9</v>
      </c>
      <c r="K25" s="265" t="s">
        <v>21</v>
      </c>
      <c r="L25" s="265">
        <v>0</v>
      </c>
      <c r="M25" s="265">
        <v>0</v>
      </c>
      <c r="N25" s="649">
        <v>0</v>
      </c>
      <c r="O25" s="650">
        <v>0</v>
      </c>
      <c r="P25" s="651" t="s">
        <v>21</v>
      </c>
      <c r="Q25" s="652"/>
    </row>
    <row r="26" spans="1:17" ht="18" customHeight="1" x14ac:dyDescent="0.2">
      <c r="D26" s="1534" t="s">
        <v>9</v>
      </c>
      <c r="E26" s="566" t="s">
        <v>55</v>
      </c>
      <c r="F26" s="203" t="s">
        <v>52</v>
      </c>
      <c r="G26" s="204">
        <v>31048</v>
      </c>
      <c r="H26" s="204">
        <v>45627</v>
      </c>
      <c r="I26" s="205">
        <v>640</v>
      </c>
      <c r="J26" s="205">
        <v>509.8</v>
      </c>
      <c r="K26" s="206">
        <v>1323238.6972795001</v>
      </c>
      <c r="L26" s="206">
        <v>1388168.8076219999</v>
      </c>
      <c r="M26" s="206">
        <v>1433614.0209999999</v>
      </c>
      <c r="N26" s="207">
        <v>0</v>
      </c>
      <c r="O26" s="207">
        <v>0</v>
      </c>
      <c r="P26" s="207">
        <v>0</v>
      </c>
      <c r="Q26" s="207">
        <v>0</v>
      </c>
    </row>
    <row r="27" spans="1:17" ht="18" customHeight="1" thickBot="1" x14ac:dyDescent="0.25">
      <c r="D27" s="1535"/>
      <c r="E27" s="567" t="s">
        <v>56</v>
      </c>
      <c r="F27" s="208" t="s">
        <v>52</v>
      </c>
      <c r="G27" s="197">
        <v>36770</v>
      </c>
      <c r="H27" s="197">
        <v>14824</v>
      </c>
      <c r="I27" s="198">
        <v>1350</v>
      </c>
      <c r="J27" s="198">
        <v>1204.7</v>
      </c>
      <c r="K27" s="209">
        <v>2716313.8924040012</v>
      </c>
      <c r="L27" s="209">
        <v>1880501.0185990001</v>
      </c>
      <c r="M27" s="209">
        <v>3005775.29</v>
      </c>
      <c r="N27" s="210">
        <v>0</v>
      </c>
      <c r="O27" s="210">
        <v>0</v>
      </c>
      <c r="P27" s="210">
        <v>0</v>
      </c>
      <c r="Q27" s="210">
        <v>0</v>
      </c>
    </row>
    <row r="28" spans="1:17" ht="18" customHeight="1" x14ac:dyDescent="0.2">
      <c r="D28" s="1536" t="s">
        <v>10</v>
      </c>
      <c r="E28" s="211" t="s">
        <v>2138</v>
      </c>
      <c r="F28" s="212" t="s">
        <v>57</v>
      </c>
      <c r="G28" s="201">
        <v>41214</v>
      </c>
      <c r="H28" s="213">
        <v>15523</v>
      </c>
      <c r="I28" s="214">
        <v>177.94</v>
      </c>
      <c r="J28" s="214">
        <v>96.9</v>
      </c>
      <c r="K28" s="215">
        <v>150886.82847000001</v>
      </c>
      <c r="L28" s="215">
        <v>270580.08495000005</v>
      </c>
      <c r="M28" s="215">
        <v>191141.96805600001</v>
      </c>
      <c r="N28" s="216">
        <v>94.080000114155268</v>
      </c>
      <c r="O28" s="216">
        <v>225.56894919261242</v>
      </c>
      <c r="P28" s="217">
        <v>51501</v>
      </c>
      <c r="Q28" s="216">
        <v>0</v>
      </c>
    </row>
    <row r="29" spans="1:17" ht="18" customHeight="1" x14ac:dyDescent="0.2">
      <c r="D29" s="1536"/>
      <c r="E29" s="211" t="s">
        <v>634</v>
      </c>
      <c r="F29" s="212" t="s">
        <v>58</v>
      </c>
      <c r="G29" s="213">
        <v>40969</v>
      </c>
      <c r="H29" s="213">
        <v>15189</v>
      </c>
      <c r="I29" s="214">
        <v>77</v>
      </c>
      <c r="J29" s="214">
        <v>41.1</v>
      </c>
      <c r="K29" s="218">
        <v>128856.63700000002</v>
      </c>
      <c r="L29" s="218">
        <v>139725.11499999999</v>
      </c>
      <c r="M29" s="218">
        <v>76324.319162</v>
      </c>
      <c r="N29" s="216">
        <v>37</v>
      </c>
      <c r="O29" s="216">
        <v>231.51082488313494</v>
      </c>
      <c r="P29" s="217">
        <v>51135</v>
      </c>
      <c r="Q29" s="216">
        <v>0</v>
      </c>
    </row>
    <row r="30" spans="1:17" ht="18" customHeight="1" x14ac:dyDescent="0.2">
      <c r="D30" s="1536"/>
      <c r="E30" s="211" t="s">
        <v>635</v>
      </c>
      <c r="F30" s="212" t="s">
        <v>59</v>
      </c>
      <c r="G30" s="213">
        <v>41426</v>
      </c>
      <c r="H30" s="213">
        <v>13850</v>
      </c>
      <c r="I30" s="214">
        <v>48</v>
      </c>
      <c r="J30" s="214">
        <v>36.4</v>
      </c>
      <c r="K30" s="218">
        <v>91720.344000000012</v>
      </c>
      <c r="L30" s="218">
        <v>81437.998000000007</v>
      </c>
      <c r="M30" s="218">
        <v>64268.512061000009</v>
      </c>
      <c r="N30" s="216">
        <v>35.999999999999993</v>
      </c>
      <c r="O30" s="216">
        <v>242.55219033399061</v>
      </c>
      <c r="P30" s="217">
        <v>51866</v>
      </c>
      <c r="Q30" s="216">
        <v>0</v>
      </c>
    </row>
    <row r="31" spans="1:17" ht="18" customHeight="1" x14ac:dyDescent="0.2">
      <c r="D31" s="1536"/>
      <c r="E31" s="219" t="s">
        <v>632</v>
      </c>
      <c r="F31" s="212" t="s">
        <v>60</v>
      </c>
      <c r="G31" s="213">
        <v>41306</v>
      </c>
      <c r="H31" s="213">
        <v>12540</v>
      </c>
      <c r="I31" s="214">
        <v>15.15</v>
      </c>
      <c r="J31" s="214">
        <v>8.61</v>
      </c>
      <c r="K31" s="218">
        <v>19307.070999999996</v>
      </c>
      <c r="L31" s="218">
        <v>19533.111000000004</v>
      </c>
      <c r="M31" s="218">
        <v>9272.2132189999993</v>
      </c>
      <c r="N31" s="216">
        <v>0</v>
      </c>
      <c r="O31" s="216">
        <v>0</v>
      </c>
      <c r="P31" s="217" t="s">
        <v>61</v>
      </c>
      <c r="Q31" s="216">
        <v>6.704641667480379</v>
      </c>
    </row>
    <row r="32" spans="1:17" ht="18" customHeight="1" x14ac:dyDescent="0.2">
      <c r="D32" s="1536"/>
      <c r="E32" s="211" t="s">
        <v>62</v>
      </c>
      <c r="F32" s="212" t="s">
        <v>60</v>
      </c>
      <c r="G32" s="213">
        <v>41456</v>
      </c>
      <c r="H32" s="213">
        <v>13119</v>
      </c>
      <c r="I32" s="214">
        <v>19</v>
      </c>
      <c r="J32" s="214">
        <v>10.14</v>
      </c>
      <c r="K32" s="218">
        <v>11378.819</v>
      </c>
      <c r="L32" s="218">
        <v>15579.824000000001</v>
      </c>
      <c r="M32" s="218">
        <v>8289.6180349999995</v>
      </c>
      <c r="N32" s="216">
        <v>0</v>
      </c>
      <c r="O32" s="216">
        <v>0</v>
      </c>
      <c r="P32" s="217" t="s">
        <v>61</v>
      </c>
      <c r="Q32" s="216">
        <v>8.3419640683872895</v>
      </c>
    </row>
    <row r="33" spans="4:17" ht="18" customHeight="1" x14ac:dyDescent="0.2">
      <c r="D33" s="1536"/>
      <c r="E33" s="211" t="s">
        <v>63</v>
      </c>
      <c r="F33" s="212" t="s">
        <v>58</v>
      </c>
      <c r="G33" s="213">
        <v>40914</v>
      </c>
      <c r="H33" s="213">
        <v>16650</v>
      </c>
      <c r="I33" s="214">
        <v>30</v>
      </c>
      <c r="J33" s="214">
        <v>11.33</v>
      </c>
      <c r="K33" s="218">
        <v>21665.897000000001</v>
      </c>
      <c r="L33" s="218">
        <v>22574.137999999999</v>
      </c>
      <c r="M33" s="218">
        <v>27808.103496999996</v>
      </c>
      <c r="N33" s="216">
        <v>10.706356164383562</v>
      </c>
      <c r="O33" s="216">
        <v>226.36</v>
      </c>
      <c r="P33" s="217">
        <v>48395</v>
      </c>
      <c r="Q33" s="216">
        <v>0</v>
      </c>
    </row>
    <row r="34" spans="4:17" ht="18" customHeight="1" x14ac:dyDescent="0.2">
      <c r="D34" s="1536"/>
      <c r="E34" s="211" t="s">
        <v>64</v>
      </c>
      <c r="F34" s="212" t="s">
        <v>58</v>
      </c>
      <c r="G34" s="213">
        <v>40775</v>
      </c>
      <c r="H34" s="213">
        <v>16650</v>
      </c>
      <c r="I34" s="214">
        <v>30</v>
      </c>
      <c r="J34" s="214">
        <v>11.33</v>
      </c>
      <c r="K34" s="218">
        <v>21739.308000000001</v>
      </c>
      <c r="L34" s="218">
        <v>23305.991000000002</v>
      </c>
      <c r="M34" s="218">
        <v>28944.528968999999</v>
      </c>
      <c r="N34" s="216">
        <v>11</v>
      </c>
      <c r="O34" s="216">
        <v>226.36</v>
      </c>
      <c r="P34" s="217">
        <v>48395</v>
      </c>
      <c r="Q34" s="216">
        <v>0</v>
      </c>
    </row>
    <row r="35" spans="4:17" ht="18" customHeight="1" x14ac:dyDescent="0.2">
      <c r="D35" s="1536"/>
      <c r="E35" s="211" t="s">
        <v>65</v>
      </c>
      <c r="F35" s="212" t="s">
        <v>58</v>
      </c>
      <c r="G35" s="213">
        <v>40701</v>
      </c>
      <c r="H35" s="213">
        <v>16650</v>
      </c>
      <c r="I35" s="214">
        <v>30</v>
      </c>
      <c r="J35" s="214">
        <v>11.33</v>
      </c>
      <c r="K35" s="218">
        <v>21999.171000000002</v>
      </c>
      <c r="L35" s="218">
        <v>23144.263999999999</v>
      </c>
      <c r="M35" s="218">
        <v>29021.194721000003</v>
      </c>
      <c r="N35" s="216">
        <v>10.95341095890411</v>
      </c>
      <c r="O35" s="216">
        <v>226.36</v>
      </c>
      <c r="P35" s="217">
        <v>48395</v>
      </c>
      <c r="Q35" s="216">
        <v>0</v>
      </c>
    </row>
    <row r="36" spans="4:17" ht="18" customHeight="1" x14ac:dyDescent="0.2">
      <c r="D36" s="1536"/>
      <c r="E36" s="211" t="s">
        <v>66</v>
      </c>
      <c r="F36" s="212" t="s">
        <v>58</v>
      </c>
      <c r="G36" s="213">
        <v>42354</v>
      </c>
      <c r="H36" s="213">
        <v>54561</v>
      </c>
      <c r="I36" s="214">
        <v>30</v>
      </c>
      <c r="J36" s="214">
        <v>13.2</v>
      </c>
      <c r="K36" s="218">
        <v>26824.955000000002</v>
      </c>
      <c r="L36" s="218">
        <v>28475.771999999997</v>
      </c>
      <c r="M36" s="218">
        <v>34111.915101999999</v>
      </c>
      <c r="N36" s="216">
        <v>8.3000000000000007</v>
      </c>
      <c r="O36" s="216">
        <v>172.46</v>
      </c>
      <c r="P36" s="217">
        <v>49674</v>
      </c>
      <c r="Q36" s="216">
        <v>4.5183496958611498</v>
      </c>
    </row>
    <row r="37" spans="4:17" ht="18" customHeight="1" x14ac:dyDescent="0.2">
      <c r="D37" s="1536"/>
      <c r="E37" s="211" t="s">
        <v>67</v>
      </c>
      <c r="F37" s="212" t="s">
        <v>58</v>
      </c>
      <c r="G37" s="213">
        <v>42360</v>
      </c>
      <c r="H37" s="213">
        <v>54561</v>
      </c>
      <c r="I37" s="214">
        <v>10</v>
      </c>
      <c r="J37" s="214">
        <v>4.5</v>
      </c>
      <c r="K37" s="218">
        <v>7542.7089999999998</v>
      </c>
      <c r="L37" s="218">
        <v>9627.7579999999998</v>
      </c>
      <c r="M37" s="218">
        <v>11492.812753</v>
      </c>
      <c r="N37" s="216">
        <v>2.8</v>
      </c>
      <c r="O37" s="216">
        <v>172.91</v>
      </c>
      <c r="P37" s="217">
        <v>49674</v>
      </c>
      <c r="Q37" s="216">
        <v>1.5698067158763036</v>
      </c>
    </row>
    <row r="38" spans="4:17" ht="18" customHeight="1" x14ac:dyDescent="0.2">
      <c r="D38" s="1536"/>
      <c r="E38" s="211" t="s">
        <v>68</v>
      </c>
      <c r="F38" s="212" t="s">
        <v>58</v>
      </c>
      <c r="G38" s="213">
        <v>42354</v>
      </c>
      <c r="H38" s="213">
        <v>54561</v>
      </c>
      <c r="I38" s="214">
        <v>8</v>
      </c>
      <c r="J38" s="214">
        <v>3.5</v>
      </c>
      <c r="K38" s="218">
        <v>7345.152</v>
      </c>
      <c r="L38" s="218">
        <v>7828.4140000000007</v>
      </c>
      <c r="M38" s="218">
        <v>9446.6881909999993</v>
      </c>
      <c r="N38" s="216">
        <v>2.1</v>
      </c>
      <c r="O38" s="216">
        <v>174.16</v>
      </c>
      <c r="P38" s="217">
        <v>49674</v>
      </c>
      <c r="Q38" s="216">
        <v>1.3040678459817652</v>
      </c>
    </row>
    <row r="39" spans="4:17" ht="18" customHeight="1" thickBot="1" x14ac:dyDescent="0.25">
      <c r="D39" s="1536"/>
      <c r="E39" s="770" t="s">
        <v>69</v>
      </c>
      <c r="F39" s="200" t="s">
        <v>60</v>
      </c>
      <c r="G39" s="201">
        <v>41883</v>
      </c>
      <c r="H39" s="201" t="s">
        <v>21</v>
      </c>
      <c r="I39" s="177">
        <v>0.93</v>
      </c>
      <c r="J39" s="177" t="s">
        <v>61</v>
      </c>
      <c r="K39" s="195">
        <v>350.38600000000008</v>
      </c>
      <c r="L39" s="195">
        <v>238.55599999999998</v>
      </c>
      <c r="M39" s="195">
        <v>242.56983300000002</v>
      </c>
      <c r="N39" s="220">
        <v>0</v>
      </c>
      <c r="O39" s="220">
        <v>0</v>
      </c>
      <c r="P39" s="221" t="s">
        <v>61</v>
      </c>
      <c r="Q39" s="220">
        <v>5.7077625570776253E-3</v>
      </c>
    </row>
    <row r="40" spans="4:17" ht="18" customHeight="1" thickBot="1" x14ac:dyDescent="0.25">
      <c r="D40" s="223" t="s">
        <v>11</v>
      </c>
      <c r="E40" s="1470" t="s">
        <v>70</v>
      </c>
      <c r="F40" s="224" t="s">
        <v>58</v>
      </c>
      <c r="G40" s="225">
        <v>40544</v>
      </c>
      <c r="H40" s="225">
        <v>15158</v>
      </c>
      <c r="I40" s="227">
        <v>350</v>
      </c>
      <c r="J40" s="227">
        <v>165</v>
      </c>
      <c r="K40" s="228">
        <v>503.64</v>
      </c>
      <c r="L40" s="228">
        <v>522699.217</v>
      </c>
      <c r="M40" s="228">
        <v>564331.66</v>
      </c>
      <c r="N40" s="1471">
        <v>227</v>
      </c>
      <c r="O40" s="1471">
        <v>245.98</v>
      </c>
      <c r="P40" s="229" t="s">
        <v>639</v>
      </c>
      <c r="Q40" s="1471">
        <v>0</v>
      </c>
    </row>
    <row r="41" spans="4:17" ht="55.5" customHeight="1" thickBot="1" x14ac:dyDescent="0.25">
      <c r="D41" s="223" t="s">
        <v>12</v>
      </c>
      <c r="E41" s="223" t="s">
        <v>12</v>
      </c>
      <c r="F41" s="224" t="s">
        <v>71</v>
      </c>
      <c r="G41" s="225">
        <v>31107</v>
      </c>
      <c r="H41" s="225" t="s">
        <v>21</v>
      </c>
      <c r="I41" s="226">
        <v>7000</v>
      </c>
      <c r="J41" s="227">
        <v>8577</v>
      </c>
      <c r="K41" s="226">
        <v>21830842</v>
      </c>
      <c r="L41" s="226">
        <v>18620452</v>
      </c>
      <c r="M41" s="226">
        <v>18969633</v>
      </c>
      <c r="N41" s="228" t="s">
        <v>21</v>
      </c>
      <c r="O41" s="228" t="s">
        <v>21</v>
      </c>
      <c r="P41" s="229" t="s">
        <v>21</v>
      </c>
      <c r="Q41" s="228" t="s">
        <v>21</v>
      </c>
    </row>
    <row r="42" spans="4:17" ht="18" customHeight="1" x14ac:dyDescent="0.2">
      <c r="D42" s="1549" t="s">
        <v>72</v>
      </c>
      <c r="E42" s="566" t="s">
        <v>2139</v>
      </c>
      <c r="F42" s="203" t="s">
        <v>73</v>
      </c>
      <c r="G42" s="204">
        <v>32509</v>
      </c>
      <c r="H42" s="204">
        <v>46447</v>
      </c>
      <c r="I42" s="205">
        <v>249.75</v>
      </c>
      <c r="J42" s="205">
        <v>132.30000000000001</v>
      </c>
      <c r="K42" s="206">
        <v>193422.31236900002</v>
      </c>
      <c r="L42" s="206">
        <v>212754.93127599999</v>
      </c>
      <c r="M42" s="206">
        <v>322153.38025300001</v>
      </c>
      <c r="N42" s="207">
        <v>125.917</v>
      </c>
      <c r="O42" s="207">
        <v>324.20999999999998</v>
      </c>
      <c r="P42" s="222">
        <v>46447</v>
      </c>
      <c r="Q42" s="207" t="s">
        <v>21</v>
      </c>
    </row>
    <row r="43" spans="4:17" ht="18" customHeight="1" x14ac:dyDescent="0.2">
      <c r="D43" s="1550"/>
      <c r="E43" s="770" t="s">
        <v>2140</v>
      </c>
      <c r="F43" s="200" t="s">
        <v>73</v>
      </c>
      <c r="G43" s="201">
        <v>30713</v>
      </c>
      <c r="H43" s="201">
        <v>11263</v>
      </c>
      <c r="I43" s="177">
        <v>166</v>
      </c>
      <c r="J43" s="177">
        <v>150</v>
      </c>
      <c r="K43" s="202">
        <v>294345.05558999995</v>
      </c>
      <c r="L43" s="202">
        <v>329391.94577399996</v>
      </c>
      <c r="M43" s="202">
        <v>318393.213643</v>
      </c>
      <c r="N43" s="220">
        <v>145</v>
      </c>
      <c r="O43" s="220">
        <v>248.47</v>
      </c>
      <c r="P43" s="221">
        <v>47817</v>
      </c>
      <c r="Q43" s="220" t="s">
        <v>21</v>
      </c>
    </row>
    <row r="44" spans="4:17" ht="18" customHeight="1" x14ac:dyDescent="0.2">
      <c r="D44" s="1550"/>
      <c r="E44" s="770" t="s">
        <v>2141</v>
      </c>
      <c r="F44" s="200" t="s">
        <v>73</v>
      </c>
      <c r="G44" s="201">
        <v>26755</v>
      </c>
      <c r="H44" s="201">
        <v>44013</v>
      </c>
      <c r="I44" s="177">
        <v>260</v>
      </c>
      <c r="J44" s="177">
        <v>114</v>
      </c>
      <c r="K44" s="202" t="s">
        <v>21</v>
      </c>
      <c r="L44" s="202" t="s">
        <v>21</v>
      </c>
      <c r="M44" s="202" t="s">
        <v>21</v>
      </c>
      <c r="N44" s="220" t="s">
        <v>21</v>
      </c>
      <c r="O44" s="220" t="s">
        <v>21</v>
      </c>
      <c r="P44" s="221" t="s">
        <v>1277</v>
      </c>
      <c r="Q44" s="220" t="s">
        <v>21</v>
      </c>
    </row>
    <row r="45" spans="4:17" ht="18" customHeight="1" x14ac:dyDescent="0.2">
      <c r="D45" s="1550"/>
      <c r="E45" s="645" t="s">
        <v>2299</v>
      </c>
      <c r="F45" s="231" t="s">
        <v>73</v>
      </c>
      <c r="G45" s="646">
        <v>43466</v>
      </c>
      <c r="H45" s="646">
        <v>52902</v>
      </c>
      <c r="I45" s="636">
        <v>590.75</v>
      </c>
      <c r="J45" s="636">
        <v>507.2</v>
      </c>
      <c r="K45" s="639">
        <v>633202.61216499994</v>
      </c>
      <c r="L45" s="639">
        <v>611946.33269399998</v>
      </c>
      <c r="M45" s="639">
        <v>1007100.888871</v>
      </c>
      <c r="N45" s="1042">
        <v>484.4</v>
      </c>
      <c r="O45" s="1042">
        <v>243.43</v>
      </c>
      <c r="P45" s="1043">
        <v>47817</v>
      </c>
      <c r="Q45" s="1042" t="s">
        <v>21</v>
      </c>
    </row>
    <row r="46" spans="4:17" ht="18" customHeight="1" x14ac:dyDescent="0.2">
      <c r="D46" s="1550"/>
      <c r="E46" s="174" t="s">
        <v>2302</v>
      </c>
      <c r="F46" s="1035" t="s">
        <v>73</v>
      </c>
      <c r="G46" s="1036"/>
      <c r="H46" s="1036"/>
      <c r="I46" s="1037" t="s">
        <v>21</v>
      </c>
      <c r="J46" s="1037" t="s">
        <v>21</v>
      </c>
      <c r="K46" s="1038" t="s">
        <v>21</v>
      </c>
      <c r="L46" s="1038" t="s">
        <v>21</v>
      </c>
      <c r="M46" s="1038" t="s">
        <v>21</v>
      </c>
      <c r="N46" s="1039" t="s">
        <v>21</v>
      </c>
      <c r="O46" s="1039" t="s">
        <v>21</v>
      </c>
      <c r="P46" s="1039" t="s">
        <v>21</v>
      </c>
      <c r="Q46" s="1040" t="s">
        <v>21</v>
      </c>
    </row>
    <row r="47" spans="4:17" ht="18" customHeight="1" x14ac:dyDescent="0.2">
      <c r="D47" s="1550"/>
      <c r="E47" s="645" t="s">
        <v>2303</v>
      </c>
      <c r="F47" s="1044" t="s">
        <v>73</v>
      </c>
      <c r="G47" s="1045"/>
      <c r="H47" s="1045"/>
      <c r="I47" s="1046" t="s">
        <v>21</v>
      </c>
      <c r="J47" s="1046" t="s">
        <v>21</v>
      </c>
      <c r="K47" s="1047" t="s">
        <v>21</v>
      </c>
      <c r="L47" s="1047" t="s">
        <v>21</v>
      </c>
      <c r="M47" s="1047" t="s">
        <v>21</v>
      </c>
      <c r="N47" s="1048" t="s">
        <v>21</v>
      </c>
      <c r="O47" s="1048" t="s">
        <v>21</v>
      </c>
      <c r="P47" s="1048" t="s">
        <v>21</v>
      </c>
      <c r="Q47" s="1049" t="s">
        <v>21</v>
      </c>
    </row>
    <row r="48" spans="4:17" ht="18" customHeight="1" x14ac:dyDescent="0.2">
      <c r="D48" s="1550"/>
      <c r="E48" s="174" t="s">
        <v>2304</v>
      </c>
      <c r="F48" s="1035" t="s">
        <v>73</v>
      </c>
      <c r="G48" s="1036"/>
      <c r="H48" s="1036"/>
      <c r="I48" s="1037" t="s">
        <v>21</v>
      </c>
      <c r="J48" s="1037" t="s">
        <v>21</v>
      </c>
      <c r="K48" s="1038" t="s">
        <v>21</v>
      </c>
      <c r="L48" s="1038" t="s">
        <v>21</v>
      </c>
      <c r="M48" s="1038" t="s">
        <v>21</v>
      </c>
      <c r="N48" s="1039" t="s">
        <v>21</v>
      </c>
      <c r="O48" s="1039" t="s">
        <v>21</v>
      </c>
      <c r="P48" s="1039" t="s">
        <v>21</v>
      </c>
      <c r="Q48" s="1040" t="s">
        <v>21</v>
      </c>
    </row>
    <row r="49" spans="1:20" ht="18" customHeight="1" x14ac:dyDescent="0.2">
      <c r="D49" s="1550"/>
      <c r="E49" s="645" t="s">
        <v>2305</v>
      </c>
      <c r="F49" s="1044" t="s">
        <v>73</v>
      </c>
      <c r="G49" s="1045"/>
      <c r="H49" s="1045"/>
      <c r="I49" s="1046" t="s">
        <v>21</v>
      </c>
      <c r="J49" s="1046" t="s">
        <v>21</v>
      </c>
      <c r="K49" s="1047" t="s">
        <v>21</v>
      </c>
      <c r="L49" s="1047" t="s">
        <v>21</v>
      </c>
      <c r="M49" s="1047" t="s">
        <v>21</v>
      </c>
      <c r="N49" s="1048" t="s">
        <v>21</v>
      </c>
      <c r="O49" s="1048" t="s">
        <v>21</v>
      </c>
      <c r="P49" s="1048" t="s">
        <v>21</v>
      </c>
      <c r="Q49" s="1049" t="s">
        <v>21</v>
      </c>
    </row>
    <row r="50" spans="1:20" ht="18" customHeight="1" thickBot="1" x14ac:dyDescent="0.25">
      <c r="D50" s="1550"/>
      <c r="E50" s="174" t="s">
        <v>2306</v>
      </c>
      <c r="F50" s="1035" t="s">
        <v>73</v>
      </c>
      <c r="G50" s="1036"/>
      <c r="H50" s="1036"/>
      <c r="I50" s="1037" t="s">
        <v>21</v>
      </c>
      <c r="J50" s="1037" t="s">
        <v>21</v>
      </c>
      <c r="K50" s="1038" t="s">
        <v>21</v>
      </c>
      <c r="L50" s="1038" t="s">
        <v>21</v>
      </c>
      <c r="M50" s="1038" t="s">
        <v>21</v>
      </c>
      <c r="N50" s="1039" t="s">
        <v>21</v>
      </c>
      <c r="O50" s="1039" t="s">
        <v>21</v>
      </c>
      <c r="P50" s="1039" t="s">
        <v>21</v>
      </c>
      <c r="Q50" s="1040" t="s">
        <v>21</v>
      </c>
    </row>
    <row r="51" spans="1:20" ht="29.25" customHeight="1" thickBot="1" x14ac:dyDescent="0.25">
      <c r="D51" s="1550"/>
      <c r="E51" s="1050" t="s">
        <v>1295</v>
      </c>
      <c r="F51" s="1051"/>
      <c r="G51" s="1052"/>
      <c r="H51" s="1052"/>
      <c r="I51" s="1053"/>
      <c r="J51" s="1053"/>
      <c r="K51" s="1054"/>
      <c r="L51" s="1054"/>
      <c r="M51" s="1054"/>
      <c r="N51" s="1055" t="s">
        <v>41</v>
      </c>
      <c r="O51" s="1055" t="s">
        <v>1298</v>
      </c>
      <c r="P51" s="1055" t="s">
        <v>1297</v>
      </c>
      <c r="Q51" s="1050" t="s">
        <v>1296</v>
      </c>
    </row>
    <row r="52" spans="1:20" ht="18" customHeight="1" x14ac:dyDescent="0.2">
      <c r="D52" s="1550"/>
      <c r="E52" s="174" t="s">
        <v>949</v>
      </c>
      <c r="F52" s="1035" t="s">
        <v>73</v>
      </c>
      <c r="G52" s="1341">
        <v>43439</v>
      </c>
      <c r="H52" s="1341">
        <v>47817</v>
      </c>
      <c r="I52" s="1037">
        <v>2.165</v>
      </c>
      <c r="J52" s="1037">
        <v>2.14</v>
      </c>
      <c r="K52" s="1038">
        <v>2285.6151689999992</v>
      </c>
      <c r="L52" s="1038">
        <v>2104.8752600000007</v>
      </c>
      <c r="M52" s="1038">
        <v>2317.3713700000012</v>
      </c>
      <c r="N52" s="1037">
        <v>2.14</v>
      </c>
      <c r="O52" s="1037">
        <v>1236.57</v>
      </c>
      <c r="P52" s="1062">
        <v>47817</v>
      </c>
      <c r="Q52" s="1041">
        <v>1</v>
      </c>
    </row>
    <row r="53" spans="1:20" ht="18" customHeight="1" x14ac:dyDescent="0.2">
      <c r="D53" s="1550"/>
      <c r="E53" s="645" t="s">
        <v>950</v>
      </c>
      <c r="F53" s="1044" t="s">
        <v>73</v>
      </c>
      <c r="G53" s="1342">
        <v>43439</v>
      </c>
      <c r="H53" s="1342">
        <v>47817</v>
      </c>
      <c r="I53" s="1046">
        <v>4.57</v>
      </c>
      <c r="J53" s="1046">
        <v>4.5199999999999996</v>
      </c>
      <c r="K53" s="1047">
        <v>3602.1376230000005</v>
      </c>
      <c r="L53" s="1047">
        <v>3823.2607700000008</v>
      </c>
      <c r="M53" s="1047">
        <v>4089.5879299999997</v>
      </c>
      <c r="N53" s="1046">
        <v>4.5199999999999996</v>
      </c>
      <c r="O53" s="1046">
        <v>1209.92</v>
      </c>
      <c r="P53" s="1063">
        <v>47817</v>
      </c>
      <c r="Q53" s="1056">
        <v>1</v>
      </c>
    </row>
    <row r="54" spans="1:20" ht="18" customHeight="1" x14ac:dyDescent="0.2">
      <c r="D54" s="1550"/>
      <c r="E54" s="174" t="s">
        <v>951</v>
      </c>
      <c r="F54" s="1035" t="s">
        <v>73</v>
      </c>
      <c r="G54" s="1341">
        <v>43439</v>
      </c>
      <c r="H54" s="1341">
        <v>47817</v>
      </c>
      <c r="I54" s="1037">
        <v>2.165</v>
      </c>
      <c r="J54" s="1037">
        <v>2.14</v>
      </c>
      <c r="K54" s="1038">
        <v>1975.1574010000006</v>
      </c>
      <c r="L54" s="1038">
        <v>2110.1914000000015</v>
      </c>
      <c r="M54" s="1038">
        <v>2181.1171000000004</v>
      </c>
      <c r="N54" s="1037">
        <v>2.14</v>
      </c>
      <c r="O54" s="1037">
        <v>1227.19</v>
      </c>
      <c r="P54" s="1062">
        <v>47817</v>
      </c>
      <c r="Q54" s="1041">
        <v>1</v>
      </c>
    </row>
    <row r="55" spans="1:20" ht="18" customHeight="1" thickBot="1" x14ac:dyDescent="0.25">
      <c r="D55" s="1551"/>
      <c r="E55" s="1057" t="s">
        <v>952</v>
      </c>
      <c r="F55" s="1058" t="s">
        <v>73</v>
      </c>
      <c r="G55" s="1343">
        <v>43439</v>
      </c>
      <c r="H55" s="1343">
        <v>47817</v>
      </c>
      <c r="I55" s="1059">
        <v>5.484</v>
      </c>
      <c r="J55" s="1059">
        <v>5.43</v>
      </c>
      <c r="K55" s="1060">
        <v>5599.4799689999991</v>
      </c>
      <c r="L55" s="1060">
        <v>6160.0731999999998</v>
      </c>
      <c r="M55" s="1060">
        <v>5897.4007599999986</v>
      </c>
      <c r="N55" s="1059">
        <v>5.43</v>
      </c>
      <c r="O55" s="1059">
        <v>1274.9000000000001</v>
      </c>
      <c r="P55" s="1064">
        <v>47817</v>
      </c>
      <c r="Q55" s="1061">
        <v>1</v>
      </c>
    </row>
    <row r="56" spans="1:20" s="506" customFormat="1" ht="18.95" customHeight="1" x14ac:dyDescent="0.2">
      <c r="A56" s="570"/>
      <c r="B56" s="570"/>
      <c r="C56" s="1468"/>
      <c r="D56" s="1537" t="s">
        <v>741</v>
      </c>
      <c r="E56" s="1537"/>
      <c r="F56" s="1537"/>
      <c r="G56" s="1537"/>
      <c r="H56" s="1537"/>
      <c r="I56" s="1537"/>
      <c r="J56" s="1537"/>
      <c r="K56" s="1537"/>
      <c r="L56" s="1537"/>
      <c r="M56" s="1537"/>
      <c r="N56" s="1537"/>
      <c r="O56" s="1537"/>
      <c r="P56" s="1537"/>
      <c r="Q56" s="1537"/>
    </row>
    <row r="57" spans="1:20" s="506" customFormat="1" ht="18.95" customHeight="1" x14ac:dyDescent="0.2">
      <c r="A57" s="570"/>
      <c r="B57" s="570"/>
      <c r="C57" s="1468"/>
      <c r="D57" s="1537" t="s">
        <v>1270</v>
      </c>
      <c r="E57" s="1537"/>
      <c r="F57" s="1537"/>
      <c r="G57" s="1537"/>
      <c r="H57" s="1537"/>
      <c r="I57" s="1537"/>
      <c r="J57" s="1537"/>
      <c r="K57" s="1537"/>
      <c r="L57" s="1537"/>
      <c r="M57" s="1537"/>
      <c r="N57" s="1537"/>
      <c r="O57" s="1537"/>
      <c r="P57" s="1537"/>
      <c r="Q57" s="1537"/>
      <c r="R57" s="785"/>
      <c r="S57" s="785"/>
      <c r="T57" s="785"/>
    </row>
    <row r="58" spans="1:20" s="506" customFormat="1" ht="18.95" customHeight="1" x14ac:dyDescent="0.2">
      <c r="A58" s="570"/>
      <c r="B58" s="570"/>
      <c r="C58" s="1468"/>
      <c r="D58" s="1537" t="s">
        <v>953</v>
      </c>
      <c r="E58" s="1537"/>
      <c r="F58" s="1537"/>
      <c r="G58" s="1537"/>
      <c r="H58" s="1537"/>
      <c r="I58" s="1537"/>
      <c r="J58" s="1537"/>
      <c r="K58" s="1537"/>
      <c r="L58" s="1537"/>
      <c r="M58" s="1537"/>
      <c r="N58" s="1537"/>
      <c r="O58" s="1537"/>
      <c r="P58" s="1537"/>
      <c r="Q58" s="1537"/>
    </row>
    <row r="59" spans="1:20" s="506" customFormat="1" ht="18.95" customHeight="1" x14ac:dyDescent="0.2">
      <c r="A59" s="570"/>
      <c r="B59" s="570"/>
      <c r="C59" s="1468"/>
      <c r="D59" s="1539" t="s">
        <v>798</v>
      </c>
      <c r="E59" s="1539"/>
      <c r="F59" s="1539"/>
      <c r="G59" s="1539"/>
      <c r="H59" s="1539"/>
      <c r="I59" s="1539"/>
      <c r="J59" s="1539"/>
      <c r="K59" s="1539"/>
      <c r="L59" s="1539"/>
      <c r="M59" s="1539"/>
      <c r="N59" s="1539"/>
      <c r="O59" s="1539"/>
      <c r="P59" s="1539"/>
      <c r="Q59" s="1539"/>
    </row>
    <row r="60" spans="1:20" s="506" customFormat="1" ht="18.95" customHeight="1" x14ac:dyDescent="0.2">
      <c r="A60" s="570"/>
      <c r="B60" s="570"/>
      <c r="C60" s="1468"/>
      <c r="D60" s="1539" t="s">
        <v>797</v>
      </c>
      <c r="E60" s="1539"/>
      <c r="F60" s="1539"/>
      <c r="G60" s="1539"/>
      <c r="H60" s="1539"/>
      <c r="I60" s="1539"/>
      <c r="J60" s="1539"/>
      <c r="K60" s="1539"/>
      <c r="L60" s="1539"/>
      <c r="M60" s="1539"/>
      <c r="N60" s="1539"/>
      <c r="O60" s="1539"/>
      <c r="P60" s="1539"/>
      <c r="Q60" s="1539"/>
      <c r="R60" s="660"/>
      <c r="S60" s="660"/>
      <c r="T60" s="660"/>
    </row>
    <row r="61" spans="1:20" s="506" customFormat="1" ht="18.95" customHeight="1" x14ac:dyDescent="0.2">
      <c r="A61" s="570"/>
      <c r="B61" s="570"/>
      <c r="C61" s="1468"/>
      <c r="D61" s="1537" t="s">
        <v>796</v>
      </c>
      <c r="E61" s="1537"/>
      <c r="F61" s="1537"/>
      <c r="G61" s="1537"/>
      <c r="H61" s="1537"/>
      <c r="I61" s="1537"/>
      <c r="J61" s="1537"/>
      <c r="K61" s="1537"/>
      <c r="L61" s="1537"/>
      <c r="M61" s="1537"/>
      <c r="N61" s="1537"/>
    </row>
    <row r="62" spans="1:20" s="506" customFormat="1" ht="18.95" customHeight="1" x14ac:dyDescent="0.2">
      <c r="A62" s="570"/>
      <c r="B62" s="570"/>
      <c r="C62" s="1468"/>
      <c r="D62" s="159" t="s">
        <v>954</v>
      </c>
      <c r="E62" s="777"/>
      <c r="F62" s="778"/>
      <c r="G62" s="779"/>
      <c r="H62" s="779"/>
      <c r="I62" s="780"/>
      <c r="J62" s="780"/>
      <c r="K62" s="781"/>
      <c r="L62" s="781"/>
      <c r="M62" s="781"/>
      <c r="N62" s="781"/>
      <c r="O62" s="781"/>
      <c r="P62" s="781"/>
      <c r="Q62" s="782"/>
      <c r="R62" s="782"/>
      <c r="S62" s="783"/>
      <c r="T62" s="782"/>
    </row>
    <row r="63" spans="1:20" s="506" customFormat="1" ht="18.95" customHeight="1" x14ac:dyDescent="0.2">
      <c r="A63" s="570"/>
      <c r="B63" s="570"/>
      <c r="C63" s="1468"/>
      <c r="D63" s="1538" t="s">
        <v>955</v>
      </c>
      <c r="E63" s="1538"/>
      <c r="F63" s="1538"/>
      <c r="G63" s="1538"/>
      <c r="H63" s="1538"/>
      <c r="I63" s="1538"/>
      <c r="J63" s="1538"/>
      <c r="K63" s="1538"/>
      <c r="L63" s="1538"/>
      <c r="M63" s="1538"/>
      <c r="N63" s="1538"/>
      <c r="O63" s="1538"/>
      <c r="P63" s="1538"/>
      <c r="Q63" s="782"/>
      <c r="R63" s="782"/>
      <c r="S63" s="783"/>
      <c r="T63" s="782"/>
    </row>
    <row r="64" spans="1:20" s="506" customFormat="1" ht="18.95" customHeight="1" x14ac:dyDescent="0.2">
      <c r="A64" s="570"/>
      <c r="B64" s="570"/>
      <c r="C64" s="1468"/>
      <c r="D64" s="159" t="s">
        <v>956</v>
      </c>
      <c r="E64" s="786"/>
      <c r="F64" s="786"/>
      <c r="G64" s="786"/>
      <c r="H64" s="786"/>
      <c r="I64" s="786"/>
      <c r="J64" s="786"/>
      <c r="K64" s="786"/>
      <c r="L64" s="786"/>
      <c r="M64" s="1068"/>
      <c r="N64" s="786"/>
      <c r="O64" s="786"/>
      <c r="P64" s="786"/>
      <c r="Q64" s="786"/>
      <c r="R64" s="784"/>
      <c r="S64" s="784"/>
      <c r="T64" s="784"/>
    </row>
    <row r="65" spans="1:20" s="506" customFormat="1" ht="18.95" customHeight="1" x14ac:dyDescent="0.2">
      <c r="A65" s="570"/>
      <c r="B65" s="570"/>
      <c r="C65" s="1468"/>
      <c r="D65" s="1538" t="s">
        <v>1271</v>
      </c>
      <c r="E65" s="1538"/>
      <c r="F65" s="1538"/>
      <c r="G65" s="1538"/>
      <c r="H65" s="1538"/>
      <c r="I65" s="1538"/>
      <c r="J65" s="1538"/>
      <c r="K65" s="1538"/>
      <c r="L65" s="1538"/>
      <c r="M65" s="1538"/>
      <c r="N65" s="1538"/>
      <c r="O65" s="1538"/>
      <c r="P65" s="1538"/>
      <c r="Q65" s="1538"/>
      <c r="R65" s="784"/>
      <c r="S65" s="784"/>
      <c r="T65" s="784"/>
    </row>
    <row r="66" spans="1:20" s="506" customFormat="1" ht="18.95" customHeight="1" x14ac:dyDescent="0.2">
      <c r="A66" s="570"/>
      <c r="B66" s="570"/>
      <c r="C66" s="1468"/>
      <c r="D66" s="854" t="s">
        <v>2145</v>
      </c>
      <c r="E66" s="1454"/>
      <c r="F66" s="1454"/>
      <c r="G66" s="1454"/>
      <c r="H66" s="1454"/>
      <c r="I66" s="1454"/>
      <c r="J66" s="1454"/>
      <c r="K66" s="1454"/>
      <c r="L66" s="1454"/>
      <c r="M66" s="1454"/>
      <c r="N66" s="1454"/>
      <c r="O66" s="1454"/>
      <c r="P66" s="1454"/>
      <c r="Q66" s="1454"/>
      <c r="R66" s="784"/>
      <c r="S66" s="784"/>
      <c r="T66" s="784"/>
    </row>
    <row r="67" spans="1:20" s="506" customFormat="1" ht="18.95" customHeight="1" x14ac:dyDescent="0.2">
      <c r="A67" s="570"/>
      <c r="B67" s="570"/>
      <c r="C67" s="1468"/>
      <c r="D67" s="661" t="s">
        <v>2142</v>
      </c>
      <c r="E67" s="786"/>
      <c r="F67" s="786"/>
      <c r="G67" s="786"/>
      <c r="H67" s="786"/>
      <c r="I67" s="786"/>
      <c r="J67" s="786"/>
      <c r="K67" s="786"/>
      <c r="L67" s="786"/>
      <c r="M67" s="1068"/>
      <c r="N67" s="786"/>
      <c r="O67" s="786"/>
      <c r="P67" s="786"/>
      <c r="Q67" s="786"/>
      <c r="R67" s="782"/>
      <c r="S67" s="783"/>
      <c r="T67" s="782"/>
    </row>
    <row r="68" spans="1:20" s="506" customFormat="1" ht="18.95" customHeight="1" x14ac:dyDescent="0.2">
      <c r="A68" s="570"/>
      <c r="B68" s="570"/>
      <c r="C68" s="1468"/>
      <c r="D68" s="661" t="s">
        <v>2143</v>
      </c>
      <c r="E68" s="786"/>
      <c r="F68" s="786"/>
      <c r="G68" s="786"/>
      <c r="H68" s="786"/>
      <c r="I68" s="786"/>
      <c r="J68" s="786"/>
      <c r="K68" s="786"/>
      <c r="L68" s="786"/>
      <c r="M68" s="1068"/>
      <c r="N68" s="786"/>
      <c r="O68" s="786"/>
      <c r="P68" s="786"/>
      <c r="Q68" s="786"/>
      <c r="R68" s="782"/>
      <c r="S68" s="783"/>
      <c r="T68" s="782"/>
    </row>
    <row r="69" spans="1:20" s="506" customFormat="1" ht="18.95" customHeight="1" x14ac:dyDescent="0.2">
      <c r="A69" s="570"/>
      <c r="B69" s="570"/>
      <c r="C69" s="1468"/>
      <c r="D69" s="661" t="s">
        <v>2144</v>
      </c>
      <c r="R69" s="782"/>
      <c r="S69" s="783"/>
      <c r="T69" s="782"/>
    </row>
    <row r="70" spans="1:20" s="506" customFormat="1" ht="18.95" customHeight="1" x14ac:dyDescent="0.2">
      <c r="A70" s="570"/>
      <c r="B70" s="570" t="s">
        <v>2068</v>
      </c>
      <c r="C70" s="1468"/>
      <c r="D70" s="661" t="s">
        <v>2298</v>
      </c>
      <c r="E70" s="786"/>
      <c r="F70" s="786"/>
      <c r="G70" s="786"/>
      <c r="H70" s="786"/>
      <c r="I70" s="786"/>
      <c r="J70" s="786"/>
      <c r="K70" s="786"/>
      <c r="L70" s="786"/>
      <c r="M70" s="1068"/>
      <c r="N70" s="786"/>
      <c r="O70" s="786"/>
      <c r="P70" s="786"/>
      <c r="Q70" s="786"/>
      <c r="R70" s="1530"/>
      <c r="S70" s="1530"/>
      <c r="T70" s="776"/>
    </row>
    <row r="71" spans="1:20" s="506" customFormat="1" ht="18.95" customHeight="1" x14ac:dyDescent="0.2">
      <c r="A71" s="570"/>
      <c r="B71" s="570" t="s">
        <v>2069</v>
      </c>
      <c r="C71" s="1468"/>
      <c r="D71" s="661" t="s">
        <v>2300</v>
      </c>
      <c r="R71" s="786"/>
      <c r="S71" s="786"/>
      <c r="T71" s="776"/>
    </row>
    <row r="72" spans="1:20" s="506" customFormat="1" ht="18.95" customHeight="1" x14ac:dyDescent="0.2">
      <c r="A72" s="571"/>
      <c r="B72" s="571" t="s">
        <v>2070</v>
      </c>
      <c r="C72" s="1469"/>
      <c r="D72" s="1537" t="s">
        <v>2301</v>
      </c>
      <c r="E72" s="1537"/>
      <c r="F72" s="1537"/>
      <c r="G72" s="1537"/>
      <c r="H72" s="1537"/>
      <c r="I72" s="1537"/>
      <c r="J72" s="1537"/>
      <c r="K72" s="1537"/>
      <c r="L72" s="1537"/>
      <c r="M72" s="1537"/>
      <c r="N72" s="1537"/>
      <c r="O72" s="1537"/>
      <c r="P72" s="1537"/>
      <c r="Q72" s="1537"/>
    </row>
    <row r="73" spans="1:20" s="506" customFormat="1" ht="17.25" customHeight="1" x14ac:dyDescent="0.2">
      <c r="A73" s="571"/>
      <c r="B73" s="571"/>
      <c r="C73" s="1469"/>
      <c r="D73" s="1033"/>
      <c r="E73" s="1033"/>
      <c r="F73" s="1033"/>
      <c r="G73" s="1033"/>
      <c r="H73" s="1033"/>
      <c r="I73" s="1033"/>
      <c r="J73" s="1033"/>
      <c r="K73" s="1033"/>
      <c r="L73" s="1033"/>
      <c r="M73" s="1067"/>
      <c r="N73" s="1033"/>
      <c r="O73" s="1033"/>
      <c r="P73" s="1033"/>
      <c r="Q73" s="1033"/>
    </row>
    <row r="74" spans="1:20" x14ac:dyDescent="0.2">
      <c r="D74" s="7" t="s">
        <v>740</v>
      </c>
      <c r="E74" s="65"/>
      <c r="F74" s="12"/>
      <c r="G74" s="13"/>
      <c r="H74" s="13"/>
      <c r="I74" s="13"/>
    </row>
    <row r="75" spans="1:20" ht="13.5" thickBot="1" x14ac:dyDescent="0.25">
      <c r="D75" s="7"/>
      <c r="E75" s="65"/>
      <c r="F75" s="12"/>
      <c r="G75" s="13"/>
      <c r="H75" s="13"/>
      <c r="I75" s="13"/>
    </row>
    <row r="76" spans="1:20" ht="12.75" customHeight="1" x14ac:dyDescent="0.2">
      <c r="E76" s="1531" t="s">
        <v>74</v>
      </c>
      <c r="F76" s="1531" t="s">
        <v>791</v>
      </c>
      <c r="G76" s="1531" t="s">
        <v>941</v>
      </c>
      <c r="H76" s="1531" t="s">
        <v>1307</v>
      </c>
    </row>
    <row r="77" spans="1:20" ht="28.5" customHeight="1" thickBot="1" x14ac:dyDescent="0.25">
      <c r="E77" s="1532"/>
      <c r="F77" s="1532"/>
      <c r="G77" s="1532"/>
      <c r="H77" s="1532"/>
    </row>
    <row r="78" spans="1:20" ht="18" customHeight="1" thickBot="1" x14ac:dyDescent="0.25">
      <c r="E78" s="1455" t="s">
        <v>34</v>
      </c>
      <c r="F78" s="457">
        <v>288.58</v>
      </c>
      <c r="G78" s="1344">
        <v>299</v>
      </c>
      <c r="H78" s="1344">
        <v>288.79000000000002</v>
      </c>
    </row>
    <row r="79" spans="1:20" ht="18" customHeight="1" thickBot="1" x14ac:dyDescent="0.25">
      <c r="E79" s="230" t="s">
        <v>35</v>
      </c>
      <c r="F79" s="460">
        <v>170.31</v>
      </c>
      <c r="G79" s="1345">
        <v>165.97</v>
      </c>
      <c r="H79" s="1345">
        <v>178.15</v>
      </c>
    </row>
    <row r="80" spans="1:20" ht="18" customHeight="1" thickBot="1" x14ac:dyDescent="0.25">
      <c r="E80" s="1456" t="s">
        <v>75</v>
      </c>
      <c r="F80" s="463">
        <v>216.35</v>
      </c>
      <c r="G80" s="463">
        <v>219.74</v>
      </c>
      <c r="H80" s="463">
        <v>215.25</v>
      </c>
    </row>
  </sheetData>
  <mergeCells count="26">
    <mergeCell ref="D10:D14"/>
    <mergeCell ref="D15:D17"/>
    <mergeCell ref="D65:Q65"/>
    <mergeCell ref="G76:G77"/>
    <mergeCell ref="N8:P8"/>
    <mergeCell ref="D8:D9"/>
    <mergeCell ref="E8:E9"/>
    <mergeCell ref="G8:G9"/>
    <mergeCell ref="H8:H9"/>
    <mergeCell ref="D57:Q57"/>
    <mergeCell ref="D42:D55"/>
    <mergeCell ref="K8:M8"/>
    <mergeCell ref="R70:S70"/>
    <mergeCell ref="F76:F77"/>
    <mergeCell ref="D18:D25"/>
    <mergeCell ref="D26:D27"/>
    <mergeCell ref="D28:D39"/>
    <mergeCell ref="E76:E77"/>
    <mergeCell ref="D56:Q56"/>
    <mergeCell ref="D61:N61"/>
    <mergeCell ref="D63:P63"/>
    <mergeCell ref="D58:Q58"/>
    <mergeCell ref="D60:Q60"/>
    <mergeCell ref="D59:Q59"/>
    <mergeCell ref="D72:Q72"/>
    <mergeCell ref="H76:H77"/>
  </mergeCells>
  <conditionalFormatting sqref="E41:J41 N41:Q41 E10:Q15 E16:O17 Q16:Q17 E42:Q42 E43:G43 I43:Q43 E26:Q40 E44:Q44">
    <cfRule type="expression" dxfId="343" priority="41">
      <formula>ODD(ROW())=ROW()</formula>
    </cfRule>
    <cfRule type="expression" dxfId="342" priority="42">
      <formula>EVEN(ROW())=ROW()</formula>
    </cfRule>
  </conditionalFormatting>
  <conditionalFormatting sqref="K41:M41">
    <cfRule type="expression" dxfId="341" priority="35">
      <formula>ODD(ROW())=ROW()</formula>
    </cfRule>
    <cfRule type="expression" dxfId="340" priority="36">
      <formula>EVEN(ROW())=ROW()</formula>
    </cfRule>
  </conditionalFormatting>
  <conditionalFormatting sqref="P20">
    <cfRule type="expression" dxfId="339" priority="25">
      <formula>EVEN(ROW())=ROW()</formula>
    </cfRule>
    <cfRule type="expression" dxfId="338" priority="26">
      <formula>ODD(ROW())=ROW()</formula>
    </cfRule>
  </conditionalFormatting>
  <conditionalFormatting sqref="J24">
    <cfRule type="expression" dxfId="337" priority="23">
      <formula>EVEN(ROW())=ROW()</formula>
    </cfRule>
    <cfRule type="expression" dxfId="336" priority="24">
      <formula>ODD(ROW())=ROW()</formula>
    </cfRule>
  </conditionalFormatting>
  <conditionalFormatting sqref="H43">
    <cfRule type="expression" dxfId="335" priority="7">
      <formula>ODD(ROW())=ROW()</formula>
    </cfRule>
    <cfRule type="expression" dxfId="334" priority="8">
      <formula>EVEN(ROW())=ROW()</formula>
    </cfRule>
  </conditionalFormatting>
  <conditionalFormatting sqref="F78:F80">
    <cfRule type="expression" dxfId="333" priority="5">
      <formula>ODD(ROW())=ROW()</formula>
    </cfRule>
    <cfRule type="expression" dxfId="332" priority="6">
      <formula>EVEN(ROW())=ROW()</formula>
    </cfRule>
  </conditionalFormatting>
  <conditionalFormatting sqref="G78:G80">
    <cfRule type="expression" dxfId="331" priority="3">
      <formula>ODD(ROW())=ROW()</formula>
    </cfRule>
    <cfRule type="expression" dxfId="330" priority="4">
      <formula>EVEN(ROW())=ROW()</formula>
    </cfRule>
  </conditionalFormatting>
  <conditionalFormatting sqref="H78:H80">
    <cfRule type="expression" dxfId="329" priority="1">
      <formula>ODD(ROW())=ROW()</formula>
    </cfRule>
    <cfRule type="expression" dxfId="328"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rowBreaks count="2" manualBreakCount="2">
    <brk id="25" min="3" max="17" man="1"/>
    <brk id="55" min="3" max="1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W41"/>
  <sheetViews>
    <sheetView showGridLines="0" zoomScaleNormal="100" zoomScaleSheetLayoutView="100" workbookViewId="0">
      <selection activeCell="C34" sqref="C34"/>
    </sheetView>
  </sheetViews>
  <sheetFormatPr defaultRowHeight="12.75" x14ac:dyDescent="0.2"/>
  <cols>
    <col min="1" max="1" width="9.5703125" style="6" customWidth="1"/>
    <col min="2" max="2" width="13.7109375" style="6" customWidth="1"/>
    <col min="3" max="4" width="7.85546875" style="6" customWidth="1"/>
    <col min="5" max="6" width="8" style="6" customWidth="1"/>
    <col min="7" max="7" width="10" style="6" customWidth="1"/>
    <col min="8" max="10" width="9.5703125" style="6" customWidth="1"/>
    <col min="11" max="11" width="7.42578125" style="6" customWidth="1"/>
    <col min="12" max="12" width="9.85546875" style="6" customWidth="1"/>
    <col min="13" max="13" width="18" style="6" customWidth="1"/>
    <col min="14" max="14" width="14.28515625" style="6" customWidth="1"/>
    <col min="15" max="15" width="11.28515625" style="6" customWidth="1"/>
    <col min="16" max="22" width="9.140625" style="6"/>
    <col min="23" max="23" width="15.42578125" style="6" customWidth="1"/>
    <col min="24" max="255" width="9.140625" style="6"/>
    <col min="256" max="256" width="8.7109375" style="6" customWidth="1"/>
    <col min="257" max="257" width="13.7109375" style="6" customWidth="1"/>
    <col min="258" max="259" width="7.85546875" style="6" customWidth="1"/>
    <col min="260" max="261" width="8" style="6" customWidth="1"/>
    <col min="262" max="262" width="7" style="6" customWidth="1"/>
    <col min="263" max="263" width="9.5703125" style="6" customWidth="1"/>
    <col min="264" max="266" width="0" style="6" hidden="1" customWidth="1"/>
    <col min="267" max="267" width="6.28515625" style="6" customWidth="1"/>
    <col min="268" max="268" width="7" style="6" customWidth="1"/>
    <col min="269" max="269" width="21.28515625" style="6" customWidth="1"/>
    <col min="270" max="270" width="27" style="6" customWidth="1"/>
    <col min="271" max="271" width="6.5703125" style="6" customWidth="1"/>
    <col min="272" max="272" width="8" style="6" customWidth="1"/>
    <col min="273" max="511" width="9.140625" style="6"/>
    <col min="512" max="512" width="8.7109375" style="6" customWidth="1"/>
    <col min="513" max="513" width="13.7109375" style="6" customWidth="1"/>
    <col min="514" max="515" width="7.85546875" style="6" customWidth="1"/>
    <col min="516" max="517" width="8" style="6" customWidth="1"/>
    <col min="518" max="518" width="7" style="6" customWidth="1"/>
    <col min="519" max="519" width="9.5703125" style="6" customWidth="1"/>
    <col min="520" max="522" width="0" style="6" hidden="1" customWidth="1"/>
    <col min="523" max="523" width="6.28515625" style="6" customWidth="1"/>
    <col min="524" max="524" width="7" style="6" customWidth="1"/>
    <col min="525" max="525" width="21.28515625" style="6" customWidth="1"/>
    <col min="526" max="526" width="27" style="6" customWidth="1"/>
    <col min="527" max="527" width="6.5703125" style="6" customWidth="1"/>
    <col min="528" max="528" width="8" style="6" customWidth="1"/>
    <col min="529" max="767" width="9.140625" style="6"/>
    <col min="768" max="768" width="8.7109375" style="6" customWidth="1"/>
    <col min="769" max="769" width="13.7109375" style="6" customWidth="1"/>
    <col min="770" max="771" width="7.85546875" style="6" customWidth="1"/>
    <col min="772" max="773" width="8" style="6" customWidth="1"/>
    <col min="774" max="774" width="7" style="6" customWidth="1"/>
    <col min="775" max="775" width="9.5703125" style="6" customWidth="1"/>
    <col min="776" max="778" width="0" style="6" hidden="1" customWidth="1"/>
    <col min="779" max="779" width="6.28515625" style="6" customWidth="1"/>
    <col min="780" max="780" width="7" style="6" customWidth="1"/>
    <col min="781" max="781" width="21.28515625" style="6" customWidth="1"/>
    <col min="782" max="782" width="27" style="6" customWidth="1"/>
    <col min="783" max="783" width="6.5703125" style="6" customWidth="1"/>
    <col min="784" max="784" width="8" style="6" customWidth="1"/>
    <col min="785" max="1023" width="9.140625" style="6"/>
    <col min="1024" max="1024" width="8.7109375" style="6" customWidth="1"/>
    <col min="1025" max="1025" width="13.7109375" style="6" customWidth="1"/>
    <col min="1026" max="1027" width="7.85546875" style="6" customWidth="1"/>
    <col min="1028" max="1029" width="8" style="6" customWidth="1"/>
    <col min="1030" max="1030" width="7" style="6" customWidth="1"/>
    <col min="1031" max="1031" width="9.5703125" style="6" customWidth="1"/>
    <col min="1032" max="1034" width="0" style="6" hidden="1" customWidth="1"/>
    <col min="1035" max="1035" width="6.28515625" style="6" customWidth="1"/>
    <col min="1036" max="1036" width="7" style="6" customWidth="1"/>
    <col min="1037" max="1037" width="21.28515625" style="6" customWidth="1"/>
    <col min="1038" max="1038" width="27" style="6" customWidth="1"/>
    <col min="1039" max="1039" width="6.5703125" style="6" customWidth="1"/>
    <col min="1040" max="1040" width="8" style="6" customWidth="1"/>
    <col min="1041" max="1279" width="9.140625" style="6"/>
    <col min="1280" max="1280" width="8.7109375" style="6" customWidth="1"/>
    <col min="1281" max="1281" width="13.7109375" style="6" customWidth="1"/>
    <col min="1282" max="1283" width="7.85546875" style="6" customWidth="1"/>
    <col min="1284" max="1285" width="8" style="6" customWidth="1"/>
    <col min="1286" max="1286" width="7" style="6" customWidth="1"/>
    <col min="1287" max="1287" width="9.5703125" style="6" customWidth="1"/>
    <col min="1288" max="1290" width="0" style="6" hidden="1" customWidth="1"/>
    <col min="1291" max="1291" width="6.28515625" style="6" customWidth="1"/>
    <col min="1292" max="1292" width="7" style="6" customWidth="1"/>
    <col min="1293" max="1293" width="21.28515625" style="6" customWidth="1"/>
    <col min="1294" max="1294" width="27" style="6" customWidth="1"/>
    <col min="1295" max="1295" width="6.5703125" style="6" customWidth="1"/>
    <col min="1296" max="1296" width="8" style="6" customWidth="1"/>
    <col min="1297" max="1535" width="9.140625" style="6"/>
    <col min="1536" max="1536" width="8.7109375" style="6" customWidth="1"/>
    <col min="1537" max="1537" width="13.7109375" style="6" customWidth="1"/>
    <col min="1538" max="1539" width="7.85546875" style="6" customWidth="1"/>
    <col min="1540" max="1541" width="8" style="6" customWidth="1"/>
    <col min="1542" max="1542" width="7" style="6" customWidth="1"/>
    <col min="1543" max="1543" width="9.5703125" style="6" customWidth="1"/>
    <col min="1544" max="1546" width="0" style="6" hidden="1" customWidth="1"/>
    <col min="1547" max="1547" width="6.28515625" style="6" customWidth="1"/>
    <col min="1548" max="1548" width="7" style="6" customWidth="1"/>
    <col min="1549" max="1549" width="21.28515625" style="6" customWidth="1"/>
    <col min="1550" max="1550" width="27" style="6" customWidth="1"/>
    <col min="1551" max="1551" width="6.5703125" style="6" customWidth="1"/>
    <col min="1552" max="1552" width="8" style="6" customWidth="1"/>
    <col min="1553" max="1791" width="9.140625" style="6"/>
    <col min="1792" max="1792" width="8.7109375" style="6" customWidth="1"/>
    <col min="1793" max="1793" width="13.7109375" style="6" customWidth="1"/>
    <col min="1794" max="1795" width="7.85546875" style="6" customWidth="1"/>
    <col min="1796" max="1797" width="8" style="6" customWidth="1"/>
    <col min="1798" max="1798" width="7" style="6" customWidth="1"/>
    <col min="1799" max="1799" width="9.5703125" style="6" customWidth="1"/>
    <col min="1800" max="1802" width="0" style="6" hidden="1" customWidth="1"/>
    <col min="1803" max="1803" width="6.28515625" style="6" customWidth="1"/>
    <col min="1804" max="1804" width="7" style="6" customWidth="1"/>
    <col min="1805" max="1805" width="21.28515625" style="6" customWidth="1"/>
    <col min="1806" max="1806" width="27" style="6" customWidth="1"/>
    <col min="1807" max="1807" width="6.5703125" style="6" customWidth="1"/>
    <col min="1808" max="1808" width="8" style="6" customWidth="1"/>
    <col min="1809" max="2047" width="9.140625" style="6"/>
    <col min="2048" max="2048" width="8.7109375" style="6" customWidth="1"/>
    <col min="2049" max="2049" width="13.7109375" style="6" customWidth="1"/>
    <col min="2050" max="2051" width="7.85546875" style="6" customWidth="1"/>
    <col min="2052" max="2053" width="8" style="6" customWidth="1"/>
    <col min="2054" max="2054" width="7" style="6" customWidth="1"/>
    <col min="2055" max="2055" width="9.5703125" style="6" customWidth="1"/>
    <col min="2056" max="2058" width="0" style="6" hidden="1" customWidth="1"/>
    <col min="2059" max="2059" width="6.28515625" style="6" customWidth="1"/>
    <col min="2060" max="2060" width="7" style="6" customWidth="1"/>
    <col min="2061" max="2061" width="21.28515625" style="6" customWidth="1"/>
    <col min="2062" max="2062" width="27" style="6" customWidth="1"/>
    <col min="2063" max="2063" width="6.5703125" style="6" customWidth="1"/>
    <col min="2064" max="2064" width="8" style="6" customWidth="1"/>
    <col min="2065" max="2303" width="9.140625" style="6"/>
    <col min="2304" max="2304" width="8.7109375" style="6" customWidth="1"/>
    <col min="2305" max="2305" width="13.7109375" style="6" customWidth="1"/>
    <col min="2306" max="2307" width="7.85546875" style="6" customWidth="1"/>
    <col min="2308" max="2309" width="8" style="6" customWidth="1"/>
    <col min="2310" max="2310" width="7" style="6" customWidth="1"/>
    <col min="2311" max="2311" width="9.5703125" style="6" customWidth="1"/>
    <col min="2312" max="2314" width="0" style="6" hidden="1" customWidth="1"/>
    <col min="2315" max="2315" width="6.28515625" style="6" customWidth="1"/>
    <col min="2316" max="2316" width="7" style="6" customWidth="1"/>
    <col min="2317" max="2317" width="21.28515625" style="6" customWidth="1"/>
    <col min="2318" max="2318" width="27" style="6" customWidth="1"/>
    <col min="2319" max="2319" width="6.5703125" style="6" customWidth="1"/>
    <col min="2320" max="2320" width="8" style="6" customWidth="1"/>
    <col min="2321" max="2559" width="9.140625" style="6"/>
    <col min="2560" max="2560" width="8.7109375" style="6" customWidth="1"/>
    <col min="2561" max="2561" width="13.7109375" style="6" customWidth="1"/>
    <col min="2562" max="2563" width="7.85546875" style="6" customWidth="1"/>
    <col min="2564" max="2565" width="8" style="6" customWidth="1"/>
    <col min="2566" max="2566" width="7" style="6" customWidth="1"/>
    <col min="2567" max="2567" width="9.5703125" style="6" customWidth="1"/>
    <col min="2568" max="2570" width="0" style="6" hidden="1" customWidth="1"/>
    <col min="2571" max="2571" width="6.28515625" style="6" customWidth="1"/>
    <col min="2572" max="2572" width="7" style="6" customWidth="1"/>
    <col min="2573" max="2573" width="21.28515625" style="6" customWidth="1"/>
    <col min="2574" max="2574" width="27" style="6" customWidth="1"/>
    <col min="2575" max="2575" width="6.5703125" style="6" customWidth="1"/>
    <col min="2576" max="2576" width="8" style="6" customWidth="1"/>
    <col min="2577" max="2815" width="9.140625" style="6"/>
    <col min="2816" max="2816" width="8.7109375" style="6" customWidth="1"/>
    <col min="2817" max="2817" width="13.7109375" style="6" customWidth="1"/>
    <col min="2818" max="2819" width="7.85546875" style="6" customWidth="1"/>
    <col min="2820" max="2821" width="8" style="6" customWidth="1"/>
    <col min="2822" max="2822" width="7" style="6" customWidth="1"/>
    <col min="2823" max="2823" width="9.5703125" style="6" customWidth="1"/>
    <col min="2824" max="2826" width="0" style="6" hidden="1" customWidth="1"/>
    <col min="2827" max="2827" width="6.28515625" style="6" customWidth="1"/>
    <col min="2828" max="2828" width="7" style="6" customWidth="1"/>
    <col min="2829" max="2829" width="21.28515625" style="6" customWidth="1"/>
    <col min="2830" max="2830" width="27" style="6" customWidth="1"/>
    <col min="2831" max="2831" width="6.5703125" style="6" customWidth="1"/>
    <col min="2832" max="2832" width="8" style="6" customWidth="1"/>
    <col min="2833" max="3071" width="9.140625" style="6"/>
    <col min="3072" max="3072" width="8.7109375" style="6" customWidth="1"/>
    <col min="3073" max="3073" width="13.7109375" style="6" customWidth="1"/>
    <col min="3074" max="3075" width="7.85546875" style="6" customWidth="1"/>
    <col min="3076" max="3077" width="8" style="6" customWidth="1"/>
    <col min="3078" max="3078" width="7" style="6" customWidth="1"/>
    <col min="3079" max="3079" width="9.5703125" style="6" customWidth="1"/>
    <col min="3080" max="3082" width="0" style="6" hidden="1" customWidth="1"/>
    <col min="3083" max="3083" width="6.28515625" style="6" customWidth="1"/>
    <col min="3084" max="3084" width="7" style="6" customWidth="1"/>
    <col min="3085" max="3085" width="21.28515625" style="6" customWidth="1"/>
    <col min="3086" max="3086" width="27" style="6" customWidth="1"/>
    <col min="3087" max="3087" width="6.5703125" style="6" customWidth="1"/>
    <col min="3088" max="3088" width="8" style="6" customWidth="1"/>
    <col min="3089" max="3327" width="9.140625" style="6"/>
    <col min="3328" max="3328" width="8.7109375" style="6" customWidth="1"/>
    <col min="3329" max="3329" width="13.7109375" style="6" customWidth="1"/>
    <col min="3330" max="3331" width="7.85546875" style="6" customWidth="1"/>
    <col min="3332" max="3333" width="8" style="6" customWidth="1"/>
    <col min="3334" max="3334" width="7" style="6" customWidth="1"/>
    <col min="3335" max="3335" width="9.5703125" style="6" customWidth="1"/>
    <col min="3336" max="3338" width="0" style="6" hidden="1" customWidth="1"/>
    <col min="3339" max="3339" width="6.28515625" style="6" customWidth="1"/>
    <col min="3340" max="3340" width="7" style="6" customWidth="1"/>
    <col min="3341" max="3341" width="21.28515625" style="6" customWidth="1"/>
    <col min="3342" max="3342" width="27" style="6" customWidth="1"/>
    <col min="3343" max="3343" width="6.5703125" style="6" customWidth="1"/>
    <col min="3344" max="3344" width="8" style="6" customWidth="1"/>
    <col min="3345" max="3583" width="9.140625" style="6"/>
    <col min="3584" max="3584" width="8.7109375" style="6" customWidth="1"/>
    <col min="3585" max="3585" width="13.7109375" style="6" customWidth="1"/>
    <col min="3586" max="3587" width="7.85546875" style="6" customWidth="1"/>
    <col min="3588" max="3589" width="8" style="6" customWidth="1"/>
    <col min="3590" max="3590" width="7" style="6" customWidth="1"/>
    <col min="3591" max="3591" width="9.5703125" style="6" customWidth="1"/>
    <col min="3592" max="3594" width="0" style="6" hidden="1" customWidth="1"/>
    <col min="3595" max="3595" width="6.28515625" style="6" customWidth="1"/>
    <col min="3596" max="3596" width="7" style="6" customWidth="1"/>
    <col min="3597" max="3597" width="21.28515625" style="6" customWidth="1"/>
    <col min="3598" max="3598" width="27" style="6" customWidth="1"/>
    <col min="3599" max="3599" width="6.5703125" style="6" customWidth="1"/>
    <col min="3600" max="3600" width="8" style="6" customWidth="1"/>
    <col min="3601" max="3839" width="9.140625" style="6"/>
    <col min="3840" max="3840" width="8.7109375" style="6" customWidth="1"/>
    <col min="3841" max="3841" width="13.7109375" style="6" customWidth="1"/>
    <col min="3842" max="3843" width="7.85546875" style="6" customWidth="1"/>
    <col min="3844" max="3845" width="8" style="6" customWidth="1"/>
    <col min="3846" max="3846" width="7" style="6" customWidth="1"/>
    <col min="3847" max="3847" width="9.5703125" style="6" customWidth="1"/>
    <col min="3848" max="3850" width="0" style="6" hidden="1" customWidth="1"/>
    <col min="3851" max="3851" width="6.28515625" style="6" customWidth="1"/>
    <col min="3852" max="3852" width="7" style="6" customWidth="1"/>
    <col min="3853" max="3853" width="21.28515625" style="6" customWidth="1"/>
    <col min="3854" max="3854" width="27" style="6" customWidth="1"/>
    <col min="3855" max="3855" width="6.5703125" style="6" customWidth="1"/>
    <col min="3856" max="3856" width="8" style="6" customWidth="1"/>
    <col min="3857" max="4095" width="9.140625" style="6"/>
    <col min="4096" max="4096" width="8.7109375" style="6" customWidth="1"/>
    <col min="4097" max="4097" width="13.7109375" style="6" customWidth="1"/>
    <col min="4098" max="4099" width="7.85546875" style="6" customWidth="1"/>
    <col min="4100" max="4101" width="8" style="6" customWidth="1"/>
    <col min="4102" max="4102" width="7" style="6" customWidth="1"/>
    <col min="4103" max="4103" width="9.5703125" style="6" customWidth="1"/>
    <col min="4104" max="4106" width="0" style="6" hidden="1" customWidth="1"/>
    <col min="4107" max="4107" width="6.28515625" style="6" customWidth="1"/>
    <col min="4108" max="4108" width="7" style="6" customWidth="1"/>
    <col min="4109" max="4109" width="21.28515625" style="6" customWidth="1"/>
    <col min="4110" max="4110" width="27" style="6" customWidth="1"/>
    <col min="4111" max="4111" width="6.5703125" style="6" customWidth="1"/>
    <col min="4112" max="4112" width="8" style="6" customWidth="1"/>
    <col min="4113" max="4351" width="9.140625" style="6"/>
    <col min="4352" max="4352" width="8.7109375" style="6" customWidth="1"/>
    <col min="4353" max="4353" width="13.7109375" style="6" customWidth="1"/>
    <col min="4354" max="4355" width="7.85546875" style="6" customWidth="1"/>
    <col min="4356" max="4357" width="8" style="6" customWidth="1"/>
    <col min="4358" max="4358" width="7" style="6" customWidth="1"/>
    <col min="4359" max="4359" width="9.5703125" style="6" customWidth="1"/>
    <col min="4360" max="4362" width="0" style="6" hidden="1" customWidth="1"/>
    <col min="4363" max="4363" width="6.28515625" style="6" customWidth="1"/>
    <col min="4364" max="4364" width="7" style="6" customWidth="1"/>
    <col min="4365" max="4365" width="21.28515625" style="6" customWidth="1"/>
    <col min="4366" max="4366" width="27" style="6" customWidth="1"/>
    <col min="4367" max="4367" width="6.5703125" style="6" customWidth="1"/>
    <col min="4368" max="4368" width="8" style="6" customWidth="1"/>
    <col min="4369" max="4607" width="9.140625" style="6"/>
    <col min="4608" max="4608" width="8.7109375" style="6" customWidth="1"/>
    <col min="4609" max="4609" width="13.7109375" style="6" customWidth="1"/>
    <col min="4610" max="4611" width="7.85546875" style="6" customWidth="1"/>
    <col min="4612" max="4613" width="8" style="6" customWidth="1"/>
    <col min="4614" max="4614" width="7" style="6" customWidth="1"/>
    <col min="4615" max="4615" width="9.5703125" style="6" customWidth="1"/>
    <col min="4616" max="4618" width="0" style="6" hidden="1" customWidth="1"/>
    <col min="4619" max="4619" width="6.28515625" style="6" customWidth="1"/>
    <col min="4620" max="4620" width="7" style="6" customWidth="1"/>
    <col min="4621" max="4621" width="21.28515625" style="6" customWidth="1"/>
    <col min="4622" max="4622" width="27" style="6" customWidth="1"/>
    <col min="4623" max="4623" width="6.5703125" style="6" customWidth="1"/>
    <col min="4624" max="4624" width="8" style="6" customWidth="1"/>
    <col min="4625" max="4863" width="9.140625" style="6"/>
    <col min="4864" max="4864" width="8.7109375" style="6" customWidth="1"/>
    <col min="4865" max="4865" width="13.7109375" style="6" customWidth="1"/>
    <col min="4866" max="4867" width="7.85546875" style="6" customWidth="1"/>
    <col min="4868" max="4869" width="8" style="6" customWidth="1"/>
    <col min="4870" max="4870" width="7" style="6" customWidth="1"/>
    <col min="4871" max="4871" width="9.5703125" style="6" customWidth="1"/>
    <col min="4872" max="4874" width="0" style="6" hidden="1" customWidth="1"/>
    <col min="4875" max="4875" width="6.28515625" style="6" customWidth="1"/>
    <col min="4876" max="4876" width="7" style="6" customWidth="1"/>
    <col min="4877" max="4877" width="21.28515625" style="6" customWidth="1"/>
    <col min="4878" max="4878" width="27" style="6" customWidth="1"/>
    <col min="4879" max="4879" width="6.5703125" style="6" customWidth="1"/>
    <col min="4880" max="4880" width="8" style="6" customWidth="1"/>
    <col min="4881" max="5119" width="9.140625" style="6"/>
    <col min="5120" max="5120" width="8.7109375" style="6" customWidth="1"/>
    <col min="5121" max="5121" width="13.7109375" style="6" customWidth="1"/>
    <col min="5122" max="5123" width="7.85546875" style="6" customWidth="1"/>
    <col min="5124" max="5125" width="8" style="6" customWidth="1"/>
    <col min="5126" max="5126" width="7" style="6" customWidth="1"/>
    <col min="5127" max="5127" width="9.5703125" style="6" customWidth="1"/>
    <col min="5128" max="5130" width="0" style="6" hidden="1" customWidth="1"/>
    <col min="5131" max="5131" width="6.28515625" style="6" customWidth="1"/>
    <col min="5132" max="5132" width="7" style="6" customWidth="1"/>
    <col min="5133" max="5133" width="21.28515625" style="6" customWidth="1"/>
    <col min="5134" max="5134" width="27" style="6" customWidth="1"/>
    <col min="5135" max="5135" width="6.5703125" style="6" customWidth="1"/>
    <col min="5136" max="5136" width="8" style="6" customWidth="1"/>
    <col min="5137" max="5375" width="9.140625" style="6"/>
    <col min="5376" max="5376" width="8.7109375" style="6" customWidth="1"/>
    <col min="5377" max="5377" width="13.7109375" style="6" customWidth="1"/>
    <col min="5378" max="5379" width="7.85546875" style="6" customWidth="1"/>
    <col min="5380" max="5381" width="8" style="6" customWidth="1"/>
    <col min="5382" max="5382" width="7" style="6" customWidth="1"/>
    <col min="5383" max="5383" width="9.5703125" style="6" customWidth="1"/>
    <col min="5384" max="5386" width="0" style="6" hidden="1" customWidth="1"/>
    <col min="5387" max="5387" width="6.28515625" style="6" customWidth="1"/>
    <col min="5388" max="5388" width="7" style="6" customWidth="1"/>
    <col min="5389" max="5389" width="21.28515625" style="6" customWidth="1"/>
    <col min="5390" max="5390" width="27" style="6" customWidth="1"/>
    <col min="5391" max="5391" width="6.5703125" style="6" customWidth="1"/>
    <col min="5392" max="5392" width="8" style="6" customWidth="1"/>
    <col min="5393" max="5631" width="9.140625" style="6"/>
    <col min="5632" max="5632" width="8.7109375" style="6" customWidth="1"/>
    <col min="5633" max="5633" width="13.7109375" style="6" customWidth="1"/>
    <col min="5634" max="5635" width="7.85546875" style="6" customWidth="1"/>
    <col min="5636" max="5637" width="8" style="6" customWidth="1"/>
    <col min="5638" max="5638" width="7" style="6" customWidth="1"/>
    <col min="5639" max="5639" width="9.5703125" style="6" customWidth="1"/>
    <col min="5640" max="5642" width="0" style="6" hidden="1" customWidth="1"/>
    <col min="5643" max="5643" width="6.28515625" style="6" customWidth="1"/>
    <col min="5644" max="5644" width="7" style="6" customWidth="1"/>
    <col min="5645" max="5645" width="21.28515625" style="6" customWidth="1"/>
    <col min="5646" max="5646" width="27" style="6" customWidth="1"/>
    <col min="5647" max="5647" width="6.5703125" style="6" customWidth="1"/>
    <col min="5648" max="5648" width="8" style="6" customWidth="1"/>
    <col min="5649" max="5887" width="9.140625" style="6"/>
    <col min="5888" max="5888" width="8.7109375" style="6" customWidth="1"/>
    <col min="5889" max="5889" width="13.7109375" style="6" customWidth="1"/>
    <col min="5890" max="5891" width="7.85546875" style="6" customWidth="1"/>
    <col min="5892" max="5893" width="8" style="6" customWidth="1"/>
    <col min="5894" max="5894" width="7" style="6" customWidth="1"/>
    <col min="5895" max="5895" width="9.5703125" style="6" customWidth="1"/>
    <col min="5896" max="5898" width="0" style="6" hidden="1" customWidth="1"/>
    <col min="5899" max="5899" width="6.28515625" style="6" customWidth="1"/>
    <col min="5900" max="5900" width="7" style="6" customWidth="1"/>
    <col min="5901" max="5901" width="21.28515625" style="6" customWidth="1"/>
    <col min="5902" max="5902" width="27" style="6" customWidth="1"/>
    <col min="5903" max="5903" width="6.5703125" style="6" customWidth="1"/>
    <col min="5904" max="5904" width="8" style="6" customWidth="1"/>
    <col min="5905" max="6143" width="9.140625" style="6"/>
    <col min="6144" max="6144" width="8.7109375" style="6" customWidth="1"/>
    <col min="6145" max="6145" width="13.7109375" style="6" customWidth="1"/>
    <col min="6146" max="6147" width="7.85546875" style="6" customWidth="1"/>
    <col min="6148" max="6149" width="8" style="6" customWidth="1"/>
    <col min="6150" max="6150" width="7" style="6" customWidth="1"/>
    <col min="6151" max="6151" width="9.5703125" style="6" customWidth="1"/>
    <col min="6152" max="6154" width="0" style="6" hidden="1" customWidth="1"/>
    <col min="6155" max="6155" width="6.28515625" style="6" customWidth="1"/>
    <col min="6156" max="6156" width="7" style="6" customWidth="1"/>
    <col min="6157" max="6157" width="21.28515625" style="6" customWidth="1"/>
    <col min="6158" max="6158" width="27" style="6" customWidth="1"/>
    <col min="6159" max="6159" width="6.5703125" style="6" customWidth="1"/>
    <col min="6160" max="6160" width="8" style="6" customWidth="1"/>
    <col min="6161" max="6399" width="9.140625" style="6"/>
    <col min="6400" max="6400" width="8.7109375" style="6" customWidth="1"/>
    <col min="6401" max="6401" width="13.7109375" style="6" customWidth="1"/>
    <col min="6402" max="6403" width="7.85546875" style="6" customWidth="1"/>
    <col min="6404" max="6405" width="8" style="6" customWidth="1"/>
    <col min="6406" max="6406" width="7" style="6" customWidth="1"/>
    <col min="6407" max="6407" width="9.5703125" style="6" customWidth="1"/>
    <col min="6408" max="6410" width="0" style="6" hidden="1" customWidth="1"/>
    <col min="6411" max="6411" width="6.28515625" style="6" customWidth="1"/>
    <col min="6412" max="6412" width="7" style="6" customWidth="1"/>
    <col min="6413" max="6413" width="21.28515625" style="6" customWidth="1"/>
    <col min="6414" max="6414" width="27" style="6" customWidth="1"/>
    <col min="6415" max="6415" width="6.5703125" style="6" customWidth="1"/>
    <col min="6416" max="6416" width="8" style="6" customWidth="1"/>
    <col min="6417" max="6655" width="9.140625" style="6"/>
    <col min="6656" max="6656" width="8.7109375" style="6" customWidth="1"/>
    <col min="6657" max="6657" width="13.7109375" style="6" customWidth="1"/>
    <col min="6658" max="6659" width="7.85546875" style="6" customWidth="1"/>
    <col min="6660" max="6661" width="8" style="6" customWidth="1"/>
    <col min="6662" max="6662" width="7" style="6" customWidth="1"/>
    <col min="6663" max="6663" width="9.5703125" style="6" customWidth="1"/>
    <col min="6664" max="6666" width="0" style="6" hidden="1" customWidth="1"/>
    <col min="6667" max="6667" width="6.28515625" style="6" customWidth="1"/>
    <col min="6668" max="6668" width="7" style="6" customWidth="1"/>
    <col min="6669" max="6669" width="21.28515625" style="6" customWidth="1"/>
    <col min="6670" max="6670" width="27" style="6" customWidth="1"/>
    <col min="6671" max="6671" width="6.5703125" style="6" customWidth="1"/>
    <col min="6672" max="6672" width="8" style="6" customWidth="1"/>
    <col min="6673" max="6911" width="9.140625" style="6"/>
    <col min="6912" max="6912" width="8.7109375" style="6" customWidth="1"/>
    <col min="6913" max="6913" width="13.7109375" style="6" customWidth="1"/>
    <col min="6914" max="6915" width="7.85546875" style="6" customWidth="1"/>
    <col min="6916" max="6917" width="8" style="6" customWidth="1"/>
    <col min="6918" max="6918" width="7" style="6" customWidth="1"/>
    <col min="6919" max="6919" width="9.5703125" style="6" customWidth="1"/>
    <col min="6920" max="6922" width="0" style="6" hidden="1" customWidth="1"/>
    <col min="6923" max="6923" width="6.28515625" style="6" customWidth="1"/>
    <col min="6924" max="6924" width="7" style="6" customWidth="1"/>
    <col min="6925" max="6925" width="21.28515625" style="6" customWidth="1"/>
    <col min="6926" max="6926" width="27" style="6" customWidth="1"/>
    <col min="6927" max="6927" width="6.5703125" style="6" customWidth="1"/>
    <col min="6928" max="6928" width="8" style="6" customWidth="1"/>
    <col min="6929" max="7167" width="9.140625" style="6"/>
    <col min="7168" max="7168" width="8.7109375" style="6" customWidth="1"/>
    <col min="7169" max="7169" width="13.7109375" style="6" customWidth="1"/>
    <col min="7170" max="7171" width="7.85546875" style="6" customWidth="1"/>
    <col min="7172" max="7173" width="8" style="6" customWidth="1"/>
    <col min="7174" max="7174" width="7" style="6" customWidth="1"/>
    <col min="7175" max="7175" width="9.5703125" style="6" customWidth="1"/>
    <col min="7176" max="7178" width="0" style="6" hidden="1" customWidth="1"/>
    <col min="7179" max="7179" width="6.28515625" style="6" customWidth="1"/>
    <col min="7180" max="7180" width="7" style="6" customWidth="1"/>
    <col min="7181" max="7181" width="21.28515625" style="6" customWidth="1"/>
    <col min="7182" max="7182" width="27" style="6" customWidth="1"/>
    <col min="7183" max="7183" width="6.5703125" style="6" customWidth="1"/>
    <col min="7184" max="7184" width="8" style="6" customWidth="1"/>
    <col min="7185" max="7423" width="9.140625" style="6"/>
    <col min="7424" max="7424" width="8.7109375" style="6" customWidth="1"/>
    <col min="7425" max="7425" width="13.7109375" style="6" customWidth="1"/>
    <col min="7426" max="7427" width="7.85546875" style="6" customWidth="1"/>
    <col min="7428" max="7429" width="8" style="6" customWidth="1"/>
    <col min="7430" max="7430" width="7" style="6" customWidth="1"/>
    <col min="7431" max="7431" width="9.5703125" style="6" customWidth="1"/>
    <col min="7432" max="7434" width="0" style="6" hidden="1" customWidth="1"/>
    <col min="7435" max="7435" width="6.28515625" style="6" customWidth="1"/>
    <col min="7436" max="7436" width="7" style="6" customWidth="1"/>
    <col min="7437" max="7437" width="21.28515625" style="6" customWidth="1"/>
    <col min="7438" max="7438" width="27" style="6" customWidth="1"/>
    <col min="7439" max="7439" width="6.5703125" style="6" customWidth="1"/>
    <col min="7440" max="7440" width="8" style="6" customWidth="1"/>
    <col min="7441" max="7679" width="9.140625" style="6"/>
    <col min="7680" max="7680" width="8.7109375" style="6" customWidth="1"/>
    <col min="7681" max="7681" width="13.7109375" style="6" customWidth="1"/>
    <col min="7682" max="7683" width="7.85546875" style="6" customWidth="1"/>
    <col min="7684" max="7685" width="8" style="6" customWidth="1"/>
    <col min="7686" max="7686" width="7" style="6" customWidth="1"/>
    <col min="7687" max="7687" width="9.5703125" style="6" customWidth="1"/>
    <col min="7688" max="7690" width="0" style="6" hidden="1" customWidth="1"/>
    <col min="7691" max="7691" width="6.28515625" style="6" customWidth="1"/>
    <col min="7692" max="7692" width="7" style="6" customWidth="1"/>
    <col min="7693" max="7693" width="21.28515625" style="6" customWidth="1"/>
    <col min="7694" max="7694" width="27" style="6" customWidth="1"/>
    <col min="7695" max="7695" width="6.5703125" style="6" customWidth="1"/>
    <col min="7696" max="7696" width="8" style="6" customWidth="1"/>
    <col min="7697" max="7935" width="9.140625" style="6"/>
    <col min="7936" max="7936" width="8.7109375" style="6" customWidth="1"/>
    <col min="7937" max="7937" width="13.7109375" style="6" customWidth="1"/>
    <col min="7938" max="7939" width="7.85546875" style="6" customWidth="1"/>
    <col min="7940" max="7941" width="8" style="6" customWidth="1"/>
    <col min="7942" max="7942" width="7" style="6" customWidth="1"/>
    <col min="7943" max="7943" width="9.5703125" style="6" customWidth="1"/>
    <col min="7944" max="7946" width="0" style="6" hidden="1" customWidth="1"/>
    <col min="7947" max="7947" width="6.28515625" style="6" customWidth="1"/>
    <col min="7948" max="7948" width="7" style="6" customWidth="1"/>
    <col min="7949" max="7949" width="21.28515625" style="6" customWidth="1"/>
    <col min="7950" max="7950" width="27" style="6" customWidth="1"/>
    <col min="7951" max="7951" width="6.5703125" style="6" customWidth="1"/>
    <col min="7952" max="7952" width="8" style="6" customWidth="1"/>
    <col min="7953" max="8191" width="9.140625" style="6"/>
    <col min="8192" max="8192" width="8.7109375" style="6" customWidth="1"/>
    <col min="8193" max="8193" width="13.7109375" style="6" customWidth="1"/>
    <col min="8194" max="8195" width="7.85546875" style="6" customWidth="1"/>
    <col min="8196" max="8197" width="8" style="6" customWidth="1"/>
    <col min="8198" max="8198" width="7" style="6" customWidth="1"/>
    <col min="8199" max="8199" width="9.5703125" style="6" customWidth="1"/>
    <col min="8200" max="8202" width="0" style="6" hidden="1" customWidth="1"/>
    <col min="8203" max="8203" width="6.28515625" style="6" customWidth="1"/>
    <col min="8204" max="8204" width="7" style="6" customWidth="1"/>
    <col min="8205" max="8205" width="21.28515625" style="6" customWidth="1"/>
    <col min="8206" max="8206" width="27" style="6" customWidth="1"/>
    <col min="8207" max="8207" width="6.5703125" style="6" customWidth="1"/>
    <col min="8208" max="8208" width="8" style="6" customWidth="1"/>
    <col min="8209" max="8447" width="9.140625" style="6"/>
    <col min="8448" max="8448" width="8.7109375" style="6" customWidth="1"/>
    <col min="8449" max="8449" width="13.7109375" style="6" customWidth="1"/>
    <col min="8450" max="8451" width="7.85546875" style="6" customWidth="1"/>
    <col min="8452" max="8453" width="8" style="6" customWidth="1"/>
    <col min="8454" max="8454" width="7" style="6" customWidth="1"/>
    <col min="8455" max="8455" width="9.5703125" style="6" customWidth="1"/>
    <col min="8456" max="8458" width="0" style="6" hidden="1" customWidth="1"/>
    <col min="8459" max="8459" width="6.28515625" style="6" customWidth="1"/>
    <col min="8460" max="8460" width="7" style="6" customWidth="1"/>
    <col min="8461" max="8461" width="21.28515625" style="6" customWidth="1"/>
    <col min="8462" max="8462" width="27" style="6" customWidth="1"/>
    <col min="8463" max="8463" width="6.5703125" style="6" customWidth="1"/>
    <col min="8464" max="8464" width="8" style="6" customWidth="1"/>
    <col min="8465" max="8703" width="9.140625" style="6"/>
    <col min="8704" max="8704" width="8.7109375" style="6" customWidth="1"/>
    <col min="8705" max="8705" width="13.7109375" style="6" customWidth="1"/>
    <col min="8706" max="8707" width="7.85546875" style="6" customWidth="1"/>
    <col min="8708" max="8709" width="8" style="6" customWidth="1"/>
    <col min="8710" max="8710" width="7" style="6" customWidth="1"/>
    <col min="8711" max="8711" width="9.5703125" style="6" customWidth="1"/>
    <col min="8712" max="8714" width="0" style="6" hidden="1" customWidth="1"/>
    <col min="8715" max="8715" width="6.28515625" style="6" customWidth="1"/>
    <col min="8716" max="8716" width="7" style="6" customWidth="1"/>
    <col min="8717" max="8717" width="21.28515625" style="6" customWidth="1"/>
    <col min="8718" max="8718" width="27" style="6" customWidth="1"/>
    <col min="8719" max="8719" width="6.5703125" style="6" customWidth="1"/>
    <col min="8720" max="8720" width="8" style="6" customWidth="1"/>
    <col min="8721" max="8959" width="9.140625" style="6"/>
    <col min="8960" max="8960" width="8.7109375" style="6" customWidth="1"/>
    <col min="8961" max="8961" width="13.7109375" style="6" customWidth="1"/>
    <col min="8962" max="8963" width="7.85546875" style="6" customWidth="1"/>
    <col min="8964" max="8965" width="8" style="6" customWidth="1"/>
    <col min="8966" max="8966" width="7" style="6" customWidth="1"/>
    <col min="8967" max="8967" width="9.5703125" style="6" customWidth="1"/>
    <col min="8968" max="8970" width="0" style="6" hidden="1" customWidth="1"/>
    <col min="8971" max="8971" width="6.28515625" style="6" customWidth="1"/>
    <col min="8972" max="8972" width="7" style="6" customWidth="1"/>
    <col min="8973" max="8973" width="21.28515625" style="6" customWidth="1"/>
    <col min="8974" max="8974" width="27" style="6" customWidth="1"/>
    <col min="8975" max="8975" width="6.5703125" style="6" customWidth="1"/>
    <col min="8976" max="8976" width="8" style="6" customWidth="1"/>
    <col min="8977" max="9215" width="9.140625" style="6"/>
    <col min="9216" max="9216" width="8.7109375" style="6" customWidth="1"/>
    <col min="9217" max="9217" width="13.7109375" style="6" customWidth="1"/>
    <col min="9218" max="9219" width="7.85546875" style="6" customWidth="1"/>
    <col min="9220" max="9221" width="8" style="6" customWidth="1"/>
    <col min="9222" max="9222" width="7" style="6" customWidth="1"/>
    <col min="9223" max="9223" width="9.5703125" style="6" customWidth="1"/>
    <col min="9224" max="9226" width="0" style="6" hidden="1" customWidth="1"/>
    <col min="9227" max="9227" width="6.28515625" style="6" customWidth="1"/>
    <col min="9228" max="9228" width="7" style="6" customWidth="1"/>
    <col min="9229" max="9229" width="21.28515625" style="6" customWidth="1"/>
    <col min="9230" max="9230" width="27" style="6" customWidth="1"/>
    <col min="9231" max="9231" width="6.5703125" style="6" customWidth="1"/>
    <col min="9232" max="9232" width="8" style="6" customWidth="1"/>
    <col min="9233" max="9471" width="9.140625" style="6"/>
    <col min="9472" max="9472" width="8.7109375" style="6" customWidth="1"/>
    <col min="9473" max="9473" width="13.7109375" style="6" customWidth="1"/>
    <col min="9474" max="9475" width="7.85546875" style="6" customWidth="1"/>
    <col min="9476" max="9477" width="8" style="6" customWidth="1"/>
    <col min="9478" max="9478" width="7" style="6" customWidth="1"/>
    <col min="9479" max="9479" width="9.5703125" style="6" customWidth="1"/>
    <col min="9480" max="9482" width="0" style="6" hidden="1" customWidth="1"/>
    <col min="9483" max="9483" width="6.28515625" style="6" customWidth="1"/>
    <col min="9484" max="9484" width="7" style="6" customWidth="1"/>
    <col min="9485" max="9485" width="21.28515625" style="6" customWidth="1"/>
    <col min="9486" max="9486" width="27" style="6" customWidth="1"/>
    <col min="9487" max="9487" width="6.5703125" style="6" customWidth="1"/>
    <col min="9488" max="9488" width="8" style="6" customWidth="1"/>
    <col min="9489" max="9727" width="9.140625" style="6"/>
    <col min="9728" max="9728" width="8.7109375" style="6" customWidth="1"/>
    <col min="9729" max="9729" width="13.7109375" style="6" customWidth="1"/>
    <col min="9730" max="9731" width="7.85546875" style="6" customWidth="1"/>
    <col min="9732" max="9733" width="8" style="6" customWidth="1"/>
    <col min="9734" max="9734" width="7" style="6" customWidth="1"/>
    <col min="9735" max="9735" width="9.5703125" style="6" customWidth="1"/>
    <col min="9736" max="9738" width="0" style="6" hidden="1" customWidth="1"/>
    <col min="9739" max="9739" width="6.28515625" style="6" customWidth="1"/>
    <col min="9740" max="9740" width="7" style="6" customWidth="1"/>
    <col min="9741" max="9741" width="21.28515625" style="6" customWidth="1"/>
    <col min="9742" max="9742" width="27" style="6" customWidth="1"/>
    <col min="9743" max="9743" width="6.5703125" style="6" customWidth="1"/>
    <col min="9744" max="9744" width="8" style="6" customWidth="1"/>
    <col min="9745" max="9983" width="9.140625" style="6"/>
    <col min="9984" max="9984" width="8.7109375" style="6" customWidth="1"/>
    <col min="9985" max="9985" width="13.7109375" style="6" customWidth="1"/>
    <col min="9986" max="9987" width="7.85546875" style="6" customWidth="1"/>
    <col min="9988" max="9989" width="8" style="6" customWidth="1"/>
    <col min="9990" max="9990" width="7" style="6" customWidth="1"/>
    <col min="9991" max="9991" width="9.5703125" style="6" customWidth="1"/>
    <col min="9992" max="9994" width="0" style="6" hidden="1" customWidth="1"/>
    <col min="9995" max="9995" width="6.28515625" style="6" customWidth="1"/>
    <col min="9996" max="9996" width="7" style="6" customWidth="1"/>
    <col min="9997" max="9997" width="21.28515625" style="6" customWidth="1"/>
    <col min="9998" max="9998" width="27" style="6" customWidth="1"/>
    <col min="9999" max="9999" width="6.5703125" style="6" customWidth="1"/>
    <col min="10000" max="10000" width="8" style="6" customWidth="1"/>
    <col min="10001" max="10239" width="9.140625" style="6"/>
    <col min="10240" max="10240" width="8.7109375" style="6" customWidth="1"/>
    <col min="10241" max="10241" width="13.7109375" style="6" customWidth="1"/>
    <col min="10242" max="10243" width="7.85546875" style="6" customWidth="1"/>
    <col min="10244" max="10245" width="8" style="6" customWidth="1"/>
    <col min="10246" max="10246" width="7" style="6" customWidth="1"/>
    <col min="10247" max="10247" width="9.5703125" style="6" customWidth="1"/>
    <col min="10248" max="10250" width="0" style="6" hidden="1" customWidth="1"/>
    <col min="10251" max="10251" width="6.28515625" style="6" customWidth="1"/>
    <col min="10252" max="10252" width="7" style="6" customWidth="1"/>
    <col min="10253" max="10253" width="21.28515625" style="6" customWidth="1"/>
    <col min="10254" max="10254" width="27" style="6" customWidth="1"/>
    <col min="10255" max="10255" width="6.5703125" style="6" customWidth="1"/>
    <col min="10256" max="10256" width="8" style="6" customWidth="1"/>
    <col min="10257" max="10495" width="9.140625" style="6"/>
    <col min="10496" max="10496" width="8.7109375" style="6" customWidth="1"/>
    <col min="10497" max="10497" width="13.7109375" style="6" customWidth="1"/>
    <col min="10498" max="10499" width="7.85546875" style="6" customWidth="1"/>
    <col min="10500" max="10501" width="8" style="6" customWidth="1"/>
    <col min="10502" max="10502" width="7" style="6" customWidth="1"/>
    <col min="10503" max="10503" width="9.5703125" style="6" customWidth="1"/>
    <col min="10504" max="10506" width="0" style="6" hidden="1" customWidth="1"/>
    <col min="10507" max="10507" width="6.28515625" style="6" customWidth="1"/>
    <col min="10508" max="10508" width="7" style="6" customWidth="1"/>
    <col min="10509" max="10509" width="21.28515625" style="6" customWidth="1"/>
    <col min="10510" max="10510" width="27" style="6" customWidth="1"/>
    <col min="10511" max="10511" width="6.5703125" style="6" customWidth="1"/>
    <col min="10512" max="10512" width="8" style="6" customWidth="1"/>
    <col min="10513" max="10751" width="9.140625" style="6"/>
    <col min="10752" max="10752" width="8.7109375" style="6" customWidth="1"/>
    <col min="10753" max="10753" width="13.7109375" style="6" customWidth="1"/>
    <col min="10754" max="10755" width="7.85546875" style="6" customWidth="1"/>
    <col min="10756" max="10757" width="8" style="6" customWidth="1"/>
    <col min="10758" max="10758" width="7" style="6" customWidth="1"/>
    <col min="10759" max="10759" width="9.5703125" style="6" customWidth="1"/>
    <col min="10760" max="10762" width="0" style="6" hidden="1" customWidth="1"/>
    <col min="10763" max="10763" width="6.28515625" style="6" customWidth="1"/>
    <col min="10764" max="10764" width="7" style="6" customWidth="1"/>
    <col min="10765" max="10765" width="21.28515625" style="6" customWidth="1"/>
    <col min="10766" max="10766" width="27" style="6" customWidth="1"/>
    <col min="10767" max="10767" width="6.5703125" style="6" customWidth="1"/>
    <col min="10768" max="10768" width="8" style="6" customWidth="1"/>
    <col min="10769" max="11007" width="9.140625" style="6"/>
    <col min="11008" max="11008" width="8.7109375" style="6" customWidth="1"/>
    <col min="11009" max="11009" width="13.7109375" style="6" customWidth="1"/>
    <col min="11010" max="11011" width="7.85546875" style="6" customWidth="1"/>
    <col min="11012" max="11013" width="8" style="6" customWidth="1"/>
    <col min="11014" max="11014" width="7" style="6" customWidth="1"/>
    <col min="11015" max="11015" width="9.5703125" style="6" customWidth="1"/>
    <col min="11016" max="11018" width="0" style="6" hidden="1" customWidth="1"/>
    <col min="11019" max="11019" width="6.28515625" style="6" customWidth="1"/>
    <col min="11020" max="11020" width="7" style="6" customWidth="1"/>
    <col min="11021" max="11021" width="21.28515625" style="6" customWidth="1"/>
    <col min="11022" max="11022" width="27" style="6" customWidth="1"/>
    <col min="11023" max="11023" width="6.5703125" style="6" customWidth="1"/>
    <col min="11024" max="11024" width="8" style="6" customWidth="1"/>
    <col min="11025" max="11263" width="9.140625" style="6"/>
    <col min="11264" max="11264" width="8.7109375" style="6" customWidth="1"/>
    <col min="11265" max="11265" width="13.7109375" style="6" customWidth="1"/>
    <col min="11266" max="11267" width="7.85546875" style="6" customWidth="1"/>
    <col min="11268" max="11269" width="8" style="6" customWidth="1"/>
    <col min="11270" max="11270" width="7" style="6" customWidth="1"/>
    <col min="11271" max="11271" width="9.5703125" style="6" customWidth="1"/>
    <col min="11272" max="11274" width="0" style="6" hidden="1" customWidth="1"/>
    <col min="11275" max="11275" width="6.28515625" style="6" customWidth="1"/>
    <col min="11276" max="11276" width="7" style="6" customWidth="1"/>
    <col min="11277" max="11277" width="21.28515625" style="6" customWidth="1"/>
    <col min="11278" max="11278" width="27" style="6" customWidth="1"/>
    <col min="11279" max="11279" width="6.5703125" style="6" customWidth="1"/>
    <col min="11280" max="11280" width="8" style="6" customWidth="1"/>
    <col min="11281" max="11519" width="9.140625" style="6"/>
    <col min="11520" max="11520" width="8.7109375" style="6" customWidth="1"/>
    <col min="11521" max="11521" width="13.7109375" style="6" customWidth="1"/>
    <col min="11522" max="11523" width="7.85546875" style="6" customWidth="1"/>
    <col min="11524" max="11525" width="8" style="6" customWidth="1"/>
    <col min="11526" max="11526" width="7" style="6" customWidth="1"/>
    <col min="11527" max="11527" width="9.5703125" style="6" customWidth="1"/>
    <col min="11528" max="11530" width="0" style="6" hidden="1" customWidth="1"/>
    <col min="11531" max="11531" width="6.28515625" style="6" customWidth="1"/>
    <col min="11532" max="11532" width="7" style="6" customWidth="1"/>
    <col min="11533" max="11533" width="21.28515625" style="6" customWidth="1"/>
    <col min="11534" max="11534" width="27" style="6" customWidth="1"/>
    <col min="11535" max="11535" width="6.5703125" style="6" customWidth="1"/>
    <col min="11536" max="11536" width="8" style="6" customWidth="1"/>
    <col min="11537" max="11775" width="9.140625" style="6"/>
    <col min="11776" max="11776" width="8.7109375" style="6" customWidth="1"/>
    <col min="11777" max="11777" width="13.7109375" style="6" customWidth="1"/>
    <col min="11778" max="11779" width="7.85546875" style="6" customWidth="1"/>
    <col min="11780" max="11781" width="8" style="6" customWidth="1"/>
    <col min="11782" max="11782" width="7" style="6" customWidth="1"/>
    <col min="11783" max="11783" width="9.5703125" style="6" customWidth="1"/>
    <col min="11784" max="11786" width="0" style="6" hidden="1" customWidth="1"/>
    <col min="11787" max="11787" width="6.28515625" style="6" customWidth="1"/>
    <col min="11788" max="11788" width="7" style="6" customWidth="1"/>
    <col min="11789" max="11789" width="21.28515625" style="6" customWidth="1"/>
    <col min="11790" max="11790" width="27" style="6" customWidth="1"/>
    <col min="11791" max="11791" width="6.5703125" style="6" customWidth="1"/>
    <col min="11792" max="11792" width="8" style="6" customWidth="1"/>
    <col min="11793" max="12031" width="9.140625" style="6"/>
    <col min="12032" max="12032" width="8.7109375" style="6" customWidth="1"/>
    <col min="12033" max="12033" width="13.7109375" style="6" customWidth="1"/>
    <col min="12034" max="12035" width="7.85546875" style="6" customWidth="1"/>
    <col min="12036" max="12037" width="8" style="6" customWidth="1"/>
    <col min="12038" max="12038" width="7" style="6" customWidth="1"/>
    <col min="12039" max="12039" width="9.5703125" style="6" customWidth="1"/>
    <col min="12040" max="12042" width="0" style="6" hidden="1" customWidth="1"/>
    <col min="12043" max="12043" width="6.28515625" style="6" customWidth="1"/>
    <col min="12044" max="12044" width="7" style="6" customWidth="1"/>
    <col min="12045" max="12045" width="21.28515625" style="6" customWidth="1"/>
    <col min="12046" max="12046" width="27" style="6" customWidth="1"/>
    <col min="12047" max="12047" width="6.5703125" style="6" customWidth="1"/>
    <col min="12048" max="12048" width="8" style="6" customWidth="1"/>
    <col min="12049" max="12287" width="9.140625" style="6"/>
    <col min="12288" max="12288" width="8.7109375" style="6" customWidth="1"/>
    <col min="12289" max="12289" width="13.7109375" style="6" customWidth="1"/>
    <col min="12290" max="12291" width="7.85546875" style="6" customWidth="1"/>
    <col min="12292" max="12293" width="8" style="6" customWidth="1"/>
    <col min="12294" max="12294" width="7" style="6" customWidth="1"/>
    <col min="12295" max="12295" width="9.5703125" style="6" customWidth="1"/>
    <col min="12296" max="12298" width="0" style="6" hidden="1" customWidth="1"/>
    <col min="12299" max="12299" width="6.28515625" style="6" customWidth="1"/>
    <col min="12300" max="12300" width="7" style="6" customWidth="1"/>
    <col min="12301" max="12301" width="21.28515625" style="6" customWidth="1"/>
    <col min="12302" max="12302" width="27" style="6" customWidth="1"/>
    <col min="12303" max="12303" width="6.5703125" style="6" customWidth="1"/>
    <col min="12304" max="12304" width="8" style="6" customWidth="1"/>
    <col min="12305" max="12543" width="9.140625" style="6"/>
    <col min="12544" max="12544" width="8.7109375" style="6" customWidth="1"/>
    <col min="12545" max="12545" width="13.7109375" style="6" customWidth="1"/>
    <col min="12546" max="12547" width="7.85546875" style="6" customWidth="1"/>
    <col min="12548" max="12549" width="8" style="6" customWidth="1"/>
    <col min="12550" max="12550" width="7" style="6" customWidth="1"/>
    <col min="12551" max="12551" width="9.5703125" style="6" customWidth="1"/>
    <col min="12552" max="12554" width="0" style="6" hidden="1" customWidth="1"/>
    <col min="12555" max="12555" width="6.28515625" style="6" customWidth="1"/>
    <col min="12556" max="12556" width="7" style="6" customWidth="1"/>
    <col min="12557" max="12557" width="21.28515625" style="6" customWidth="1"/>
    <col min="12558" max="12558" width="27" style="6" customWidth="1"/>
    <col min="12559" max="12559" width="6.5703125" style="6" customWidth="1"/>
    <col min="12560" max="12560" width="8" style="6" customWidth="1"/>
    <col min="12561" max="12799" width="9.140625" style="6"/>
    <col min="12800" max="12800" width="8.7109375" style="6" customWidth="1"/>
    <col min="12801" max="12801" width="13.7109375" style="6" customWidth="1"/>
    <col min="12802" max="12803" width="7.85546875" style="6" customWidth="1"/>
    <col min="12804" max="12805" width="8" style="6" customWidth="1"/>
    <col min="12806" max="12806" width="7" style="6" customWidth="1"/>
    <col min="12807" max="12807" width="9.5703125" style="6" customWidth="1"/>
    <col min="12808" max="12810" width="0" style="6" hidden="1" customWidth="1"/>
    <col min="12811" max="12811" width="6.28515625" style="6" customWidth="1"/>
    <col min="12812" max="12812" width="7" style="6" customWidth="1"/>
    <col min="12813" max="12813" width="21.28515625" style="6" customWidth="1"/>
    <col min="12814" max="12814" width="27" style="6" customWidth="1"/>
    <col min="12815" max="12815" width="6.5703125" style="6" customWidth="1"/>
    <col min="12816" max="12816" width="8" style="6" customWidth="1"/>
    <col min="12817" max="13055" width="9.140625" style="6"/>
    <col min="13056" max="13056" width="8.7109375" style="6" customWidth="1"/>
    <col min="13057" max="13057" width="13.7109375" style="6" customWidth="1"/>
    <col min="13058" max="13059" width="7.85546875" style="6" customWidth="1"/>
    <col min="13060" max="13061" width="8" style="6" customWidth="1"/>
    <col min="13062" max="13062" width="7" style="6" customWidth="1"/>
    <col min="13063" max="13063" width="9.5703125" style="6" customWidth="1"/>
    <col min="13064" max="13066" width="0" style="6" hidden="1" customWidth="1"/>
    <col min="13067" max="13067" width="6.28515625" style="6" customWidth="1"/>
    <col min="13068" max="13068" width="7" style="6" customWidth="1"/>
    <col min="13069" max="13069" width="21.28515625" style="6" customWidth="1"/>
    <col min="13070" max="13070" width="27" style="6" customWidth="1"/>
    <col min="13071" max="13071" width="6.5703125" style="6" customWidth="1"/>
    <col min="13072" max="13072" width="8" style="6" customWidth="1"/>
    <col min="13073" max="13311" width="9.140625" style="6"/>
    <col min="13312" max="13312" width="8.7109375" style="6" customWidth="1"/>
    <col min="13313" max="13313" width="13.7109375" style="6" customWidth="1"/>
    <col min="13314" max="13315" width="7.85546875" style="6" customWidth="1"/>
    <col min="13316" max="13317" width="8" style="6" customWidth="1"/>
    <col min="13318" max="13318" width="7" style="6" customWidth="1"/>
    <col min="13319" max="13319" width="9.5703125" style="6" customWidth="1"/>
    <col min="13320" max="13322" width="0" style="6" hidden="1" customWidth="1"/>
    <col min="13323" max="13323" width="6.28515625" style="6" customWidth="1"/>
    <col min="13324" max="13324" width="7" style="6" customWidth="1"/>
    <col min="13325" max="13325" width="21.28515625" style="6" customWidth="1"/>
    <col min="13326" max="13326" width="27" style="6" customWidth="1"/>
    <col min="13327" max="13327" width="6.5703125" style="6" customWidth="1"/>
    <col min="13328" max="13328" width="8" style="6" customWidth="1"/>
    <col min="13329" max="13567" width="9.140625" style="6"/>
    <col min="13568" max="13568" width="8.7109375" style="6" customWidth="1"/>
    <col min="13569" max="13569" width="13.7109375" style="6" customWidth="1"/>
    <col min="13570" max="13571" width="7.85546875" style="6" customWidth="1"/>
    <col min="13572" max="13573" width="8" style="6" customWidth="1"/>
    <col min="13574" max="13574" width="7" style="6" customWidth="1"/>
    <col min="13575" max="13575" width="9.5703125" style="6" customWidth="1"/>
    <col min="13576" max="13578" width="0" style="6" hidden="1" customWidth="1"/>
    <col min="13579" max="13579" width="6.28515625" style="6" customWidth="1"/>
    <col min="13580" max="13580" width="7" style="6" customWidth="1"/>
    <col min="13581" max="13581" width="21.28515625" style="6" customWidth="1"/>
    <col min="13582" max="13582" width="27" style="6" customWidth="1"/>
    <col min="13583" max="13583" width="6.5703125" style="6" customWidth="1"/>
    <col min="13584" max="13584" width="8" style="6" customWidth="1"/>
    <col min="13585" max="13823" width="9.140625" style="6"/>
    <col min="13824" max="13824" width="8.7109375" style="6" customWidth="1"/>
    <col min="13825" max="13825" width="13.7109375" style="6" customWidth="1"/>
    <col min="13826" max="13827" width="7.85546875" style="6" customWidth="1"/>
    <col min="13828" max="13829" width="8" style="6" customWidth="1"/>
    <col min="13830" max="13830" width="7" style="6" customWidth="1"/>
    <col min="13831" max="13831" width="9.5703125" style="6" customWidth="1"/>
    <col min="13832" max="13834" width="0" style="6" hidden="1" customWidth="1"/>
    <col min="13835" max="13835" width="6.28515625" style="6" customWidth="1"/>
    <col min="13836" max="13836" width="7" style="6" customWidth="1"/>
    <col min="13837" max="13837" width="21.28515625" style="6" customWidth="1"/>
    <col min="13838" max="13838" width="27" style="6" customWidth="1"/>
    <col min="13839" max="13839" width="6.5703125" style="6" customWidth="1"/>
    <col min="13840" max="13840" width="8" style="6" customWidth="1"/>
    <col min="13841" max="14079" width="9.140625" style="6"/>
    <col min="14080" max="14080" width="8.7109375" style="6" customWidth="1"/>
    <col min="14081" max="14081" width="13.7109375" style="6" customWidth="1"/>
    <col min="14082" max="14083" width="7.85546875" style="6" customWidth="1"/>
    <col min="14084" max="14085" width="8" style="6" customWidth="1"/>
    <col min="14086" max="14086" width="7" style="6" customWidth="1"/>
    <col min="14087" max="14087" width="9.5703125" style="6" customWidth="1"/>
    <col min="14088" max="14090" width="0" style="6" hidden="1" customWidth="1"/>
    <col min="14091" max="14091" width="6.28515625" style="6" customWidth="1"/>
    <col min="14092" max="14092" width="7" style="6" customWidth="1"/>
    <col min="14093" max="14093" width="21.28515625" style="6" customWidth="1"/>
    <col min="14094" max="14094" width="27" style="6" customWidth="1"/>
    <col min="14095" max="14095" width="6.5703125" style="6" customWidth="1"/>
    <col min="14096" max="14096" width="8" style="6" customWidth="1"/>
    <col min="14097" max="14335" width="9.140625" style="6"/>
    <col min="14336" max="14336" width="8.7109375" style="6" customWidth="1"/>
    <col min="14337" max="14337" width="13.7109375" style="6" customWidth="1"/>
    <col min="14338" max="14339" width="7.85546875" style="6" customWidth="1"/>
    <col min="14340" max="14341" width="8" style="6" customWidth="1"/>
    <col min="14342" max="14342" width="7" style="6" customWidth="1"/>
    <col min="14343" max="14343" width="9.5703125" style="6" customWidth="1"/>
    <col min="14344" max="14346" width="0" style="6" hidden="1" customWidth="1"/>
    <col min="14347" max="14347" width="6.28515625" style="6" customWidth="1"/>
    <col min="14348" max="14348" width="7" style="6" customWidth="1"/>
    <col min="14349" max="14349" width="21.28515625" style="6" customWidth="1"/>
    <col min="14350" max="14350" width="27" style="6" customWidth="1"/>
    <col min="14351" max="14351" width="6.5703125" style="6" customWidth="1"/>
    <col min="14352" max="14352" width="8" style="6" customWidth="1"/>
    <col min="14353" max="14591" width="9.140625" style="6"/>
    <col min="14592" max="14592" width="8.7109375" style="6" customWidth="1"/>
    <col min="14593" max="14593" width="13.7109375" style="6" customWidth="1"/>
    <col min="14594" max="14595" width="7.85546875" style="6" customWidth="1"/>
    <col min="14596" max="14597" width="8" style="6" customWidth="1"/>
    <col min="14598" max="14598" width="7" style="6" customWidth="1"/>
    <col min="14599" max="14599" width="9.5703125" style="6" customWidth="1"/>
    <col min="14600" max="14602" width="0" style="6" hidden="1" customWidth="1"/>
    <col min="14603" max="14603" width="6.28515625" style="6" customWidth="1"/>
    <col min="14604" max="14604" width="7" style="6" customWidth="1"/>
    <col min="14605" max="14605" width="21.28515625" style="6" customWidth="1"/>
    <col min="14606" max="14606" width="27" style="6" customWidth="1"/>
    <col min="14607" max="14607" width="6.5703125" style="6" customWidth="1"/>
    <col min="14608" max="14608" width="8" style="6" customWidth="1"/>
    <col min="14609" max="14847" width="9.140625" style="6"/>
    <col min="14848" max="14848" width="8.7109375" style="6" customWidth="1"/>
    <col min="14849" max="14849" width="13.7109375" style="6" customWidth="1"/>
    <col min="14850" max="14851" width="7.85546875" style="6" customWidth="1"/>
    <col min="14852" max="14853" width="8" style="6" customWidth="1"/>
    <col min="14854" max="14854" width="7" style="6" customWidth="1"/>
    <col min="14855" max="14855" width="9.5703125" style="6" customWidth="1"/>
    <col min="14856" max="14858" width="0" style="6" hidden="1" customWidth="1"/>
    <col min="14859" max="14859" width="6.28515625" style="6" customWidth="1"/>
    <col min="14860" max="14860" width="7" style="6" customWidth="1"/>
    <col min="14861" max="14861" width="21.28515625" style="6" customWidth="1"/>
    <col min="14862" max="14862" width="27" style="6" customWidth="1"/>
    <col min="14863" max="14863" width="6.5703125" style="6" customWidth="1"/>
    <col min="14864" max="14864" width="8" style="6" customWidth="1"/>
    <col min="14865" max="15103" width="9.140625" style="6"/>
    <col min="15104" max="15104" width="8.7109375" style="6" customWidth="1"/>
    <col min="15105" max="15105" width="13.7109375" style="6" customWidth="1"/>
    <col min="15106" max="15107" width="7.85546875" style="6" customWidth="1"/>
    <col min="15108" max="15109" width="8" style="6" customWidth="1"/>
    <col min="15110" max="15110" width="7" style="6" customWidth="1"/>
    <col min="15111" max="15111" width="9.5703125" style="6" customWidth="1"/>
    <col min="15112" max="15114" width="0" style="6" hidden="1" customWidth="1"/>
    <col min="15115" max="15115" width="6.28515625" style="6" customWidth="1"/>
    <col min="15116" max="15116" width="7" style="6" customWidth="1"/>
    <col min="15117" max="15117" width="21.28515625" style="6" customWidth="1"/>
    <col min="15118" max="15118" width="27" style="6" customWidth="1"/>
    <col min="15119" max="15119" width="6.5703125" style="6" customWidth="1"/>
    <col min="15120" max="15120" width="8" style="6" customWidth="1"/>
    <col min="15121" max="15359" width="9.140625" style="6"/>
    <col min="15360" max="15360" width="8.7109375" style="6" customWidth="1"/>
    <col min="15361" max="15361" width="13.7109375" style="6" customWidth="1"/>
    <col min="15362" max="15363" width="7.85546875" style="6" customWidth="1"/>
    <col min="15364" max="15365" width="8" style="6" customWidth="1"/>
    <col min="15366" max="15366" width="7" style="6" customWidth="1"/>
    <col min="15367" max="15367" width="9.5703125" style="6" customWidth="1"/>
    <col min="15368" max="15370" width="0" style="6" hidden="1" customWidth="1"/>
    <col min="15371" max="15371" width="6.28515625" style="6" customWidth="1"/>
    <col min="15372" max="15372" width="7" style="6" customWidth="1"/>
    <col min="15373" max="15373" width="21.28515625" style="6" customWidth="1"/>
    <col min="15374" max="15374" width="27" style="6" customWidth="1"/>
    <col min="15375" max="15375" width="6.5703125" style="6" customWidth="1"/>
    <col min="15376" max="15376" width="8" style="6" customWidth="1"/>
    <col min="15377" max="15615" width="9.140625" style="6"/>
    <col min="15616" max="15616" width="8.7109375" style="6" customWidth="1"/>
    <col min="15617" max="15617" width="13.7109375" style="6" customWidth="1"/>
    <col min="15618" max="15619" width="7.85546875" style="6" customWidth="1"/>
    <col min="15620" max="15621" width="8" style="6" customWidth="1"/>
    <col min="15622" max="15622" width="7" style="6" customWidth="1"/>
    <col min="15623" max="15623" width="9.5703125" style="6" customWidth="1"/>
    <col min="15624" max="15626" width="0" style="6" hidden="1" customWidth="1"/>
    <col min="15627" max="15627" width="6.28515625" style="6" customWidth="1"/>
    <col min="15628" max="15628" width="7" style="6" customWidth="1"/>
    <col min="15629" max="15629" width="21.28515625" style="6" customWidth="1"/>
    <col min="15630" max="15630" width="27" style="6" customWidth="1"/>
    <col min="15631" max="15631" width="6.5703125" style="6" customWidth="1"/>
    <col min="15632" max="15632" width="8" style="6" customWidth="1"/>
    <col min="15633" max="15871" width="9.140625" style="6"/>
    <col min="15872" max="15872" width="8.7109375" style="6" customWidth="1"/>
    <col min="15873" max="15873" width="13.7109375" style="6" customWidth="1"/>
    <col min="15874" max="15875" width="7.85546875" style="6" customWidth="1"/>
    <col min="15876" max="15877" width="8" style="6" customWidth="1"/>
    <col min="15878" max="15878" width="7" style="6" customWidth="1"/>
    <col min="15879" max="15879" width="9.5703125" style="6" customWidth="1"/>
    <col min="15880" max="15882" width="0" style="6" hidden="1" customWidth="1"/>
    <col min="15883" max="15883" width="6.28515625" style="6" customWidth="1"/>
    <col min="15884" max="15884" width="7" style="6" customWidth="1"/>
    <col min="15885" max="15885" width="21.28515625" style="6" customWidth="1"/>
    <col min="15886" max="15886" width="27" style="6" customWidth="1"/>
    <col min="15887" max="15887" width="6.5703125" style="6" customWidth="1"/>
    <col min="15888" max="15888" width="8" style="6" customWidth="1"/>
    <col min="15889" max="16127" width="9.140625" style="6"/>
    <col min="16128" max="16128" width="8.7109375" style="6" customWidth="1"/>
    <col min="16129" max="16129" width="13.7109375" style="6" customWidth="1"/>
    <col min="16130" max="16131" width="7.85546875" style="6" customWidth="1"/>
    <col min="16132" max="16133" width="8" style="6" customWidth="1"/>
    <col min="16134" max="16134" width="7" style="6" customWidth="1"/>
    <col min="16135" max="16135" width="9.5703125" style="6" customWidth="1"/>
    <col min="16136" max="16138" width="0" style="6" hidden="1" customWidth="1"/>
    <col min="16139" max="16139" width="6.28515625" style="6" customWidth="1"/>
    <col min="16140" max="16140" width="7" style="6" customWidth="1"/>
    <col min="16141" max="16141" width="21.28515625" style="6" customWidth="1"/>
    <col min="16142" max="16142" width="27" style="6" customWidth="1"/>
    <col min="16143" max="16143" width="6.5703125" style="6" customWidth="1"/>
    <col min="16144" max="16144" width="8" style="6" customWidth="1"/>
    <col min="16145" max="16384" width="9.140625" style="6"/>
  </cols>
  <sheetData>
    <row r="3" spans="1:23" ht="19.5" customHeight="1" thickBot="1" x14ac:dyDescent="0.25">
      <c r="A3" s="7" t="s">
        <v>76</v>
      </c>
    </row>
    <row r="4" spans="1:23" ht="28.5" customHeight="1" x14ac:dyDescent="0.2">
      <c r="A4" s="1546" t="s">
        <v>26</v>
      </c>
      <c r="B4" s="1545" t="s">
        <v>27</v>
      </c>
      <c r="C4" s="67" t="s">
        <v>28</v>
      </c>
      <c r="D4" s="1545" t="s">
        <v>29</v>
      </c>
      <c r="E4" s="1545" t="s">
        <v>30</v>
      </c>
      <c r="F4" s="67" t="s">
        <v>31</v>
      </c>
      <c r="G4" s="67" t="s">
        <v>32</v>
      </c>
      <c r="H4" s="1545" t="s">
        <v>33</v>
      </c>
      <c r="I4" s="1545"/>
      <c r="J4" s="1545"/>
      <c r="K4" s="1545" t="s">
        <v>2290</v>
      </c>
      <c r="L4" s="1545"/>
      <c r="M4" s="1545"/>
      <c r="N4" s="1545"/>
      <c r="O4" s="1545"/>
      <c r="P4" s="1545"/>
      <c r="Q4" s="1545"/>
      <c r="R4" s="1545"/>
      <c r="S4" s="1545"/>
      <c r="T4" s="1545"/>
      <c r="U4" s="1545"/>
      <c r="V4" s="1545"/>
      <c r="W4" s="1545"/>
    </row>
    <row r="5" spans="1:23" ht="56.25" customHeight="1" thickBot="1" x14ac:dyDescent="0.25">
      <c r="A5" s="1555"/>
      <c r="B5" s="1554"/>
      <c r="C5" s="72" t="s">
        <v>36</v>
      </c>
      <c r="D5" s="1554"/>
      <c r="E5" s="1554"/>
      <c r="F5" s="72" t="s">
        <v>77</v>
      </c>
      <c r="G5" s="72" t="s">
        <v>78</v>
      </c>
      <c r="H5" s="151" t="s">
        <v>791</v>
      </c>
      <c r="I5" s="772" t="s">
        <v>941</v>
      </c>
      <c r="J5" s="1069" t="s">
        <v>1307</v>
      </c>
      <c r="K5" s="73" t="s">
        <v>41</v>
      </c>
      <c r="L5" s="73" t="s">
        <v>2274</v>
      </c>
      <c r="M5" s="73" t="s">
        <v>2275</v>
      </c>
      <c r="N5" s="1496" t="s">
        <v>2282</v>
      </c>
      <c r="O5" s="1496" t="s">
        <v>2283</v>
      </c>
      <c r="P5" s="1496" t="s">
        <v>2280</v>
      </c>
      <c r="Q5" s="1496" t="s">
        <v>2284</v>
      </c>
      <c r="R5" s="73" t="s">
        <v>2273</v>
      </c>
      <c r="S5" s="1496" t="s">
        <v>2276</v>
      </c>
      <c r="T5" s="1496" t="s">
        <v>2277</v>
      </c>
      <c r="U5" s="1496" t="s">
        <v>2278</v>
      </c>
      <c r="V5" s="1496" t="s">
        <v>2279</v>
      </c>
      <c r="W5" s="73" t="s">
        <v>2281</v>
      </c>
    </row>
    <row r="6" spans="1:23" ht="13.5" thickBot="1" x14ac:dyDescent="0.25">
      <c r="A6" s="233" t="s">
        <v>6</v>
      </c>
      <c r="B6" s="234" t="s">
        <v>80</v>
      </c>
      <c r="C6" s="235" t="s">
        <v>44</v>
      </c>
      <c r="D6" s="236">
        <v>27729</v>
      </c>
      <c r="E6" s="236">
        <v>15676</v>
      </c>
      <c r="F6" s="237">
        <v>78</v>
      </c>
      <c r="G6" s="237">
        <v>62.6</v>
      </c>
      <c r="H6" s="238">
        <v>144299.56405499994</v>
      </c>
      <c r="I6" s="238">
        <v>157761.62</v>
      </c>
      <c r="J6" s="238">
        <v>156632.69618700005</v>
      </c>
      <c r="K6" s="237">
        <v>62.6</v>
      </c>
      <c r="L6" s="237">
        <v>10.89302869</v>
      </c>
      <c r="M6" s="1503">
        <v>9.62093548</v>
      </c>
      <c r="N6" s="1503">
        <v>0.79520080000000004</v>
      </c>
      <c r="O6" s="1497">
        <v>0.44041355999999998</v>
      </c>
      <c r="P6" s="1497">
        <v>0.27155421999999996</v>
      </c>
      <c r="Q6" s="1497">
        <v>5.22</v>
      </c>
      <c r="R6" s="239">
        <v>27.241132749999998</v>
      </c>
      <c r="S6" s="1497">
        <v>0.85565816000000006</v>
      </c>
      <c r="T6" s="1497">
        <v>0.7843658</v>
      </c>
      <c r="U6" s="1497">
        <v>10.89302869</v>
      </c>
      <c r="V6" s="1497">
        <v>28.881156709999999</v>
      </c>
      <c r="W6" s="239">
        <v>9.62093548</v>
      </c>
    </row>
    <row r="7" spans="1:23" ht="13.5" thickBot="1" x14ac:dyDescent="0.25">
      <c r="A7" s="1556" t="s">
        <v>7</v>
      </c>
      <c r="B7" s="1008" t="s">
        <v>82</v>
      </c>
      <c r="C7" s="240" t="s">
        <v>50</v>
      </c>
      <c r="D7" s="241">
        <v>22859</v>
      </c>
      <c r="E7" s="241">
        <v>15676</v>
      </c>
      <c r="F7" s="242">
        <v>27.277999999999999</v>
      </c>
      <c r="G7" s="242">
        <v>10.663</v>
      </c>
      <c r="H7" s="243">
        <v>4836.1611097165978</v>
      </c>
      <c r="I7" s="243">
        <v>6086.3223133412239</v>
      </c>
      <c r="J7" s="243">
        <v>10397.565113383724</v>
      </c>
      <c r="K7" s="242">
        <v>10.656888</v>
      </c>
      <c r="L7" s="242">
        <v>1.0636542857491502</v>
      </c>
      <c r="M7" s="1504">
        <v>1.1598594115107292</v>
      </c>
      <c r="N7" s="1504">
        <v>7.5180999745720109E-2</v>
      </c>
      <c r="O7" s="1498">
        <v>-0.22862017910436128</v>
      </c>
      <c r="P7" s="1498">
        <v>3.3452677779009052E-2</v>
      </c>
      <c r="Q7" s="1498">
        <v>1.2630255643197525</v>
      </c>
      <c r="R7" s="244">
        <v>3.3665527599999998</v>
      </c>
      <c r="S7" s="1498">
        <v>4.9790740000000007E-2</v>
      </c>
      <c r="T7" s="1498">
        <v>0.34821714000000004</v>
      </c>
      <c r="U7" s="1498">
        <v>9.1448071641744502</v>
      </c>
      <c r="V7" s="1498">
        <v>3.76456064</v>
      </c>
      <c r="W7" s="244">
        <v>4.6142233110100745</v>
      </c>
    </row>
    <row r="8" spans="1:23" ht="15" customHeight="1" thickBot="1" x14ac:dyDescent="0.25">
      <c r="A8" s="1557"/>
      <c r="B8" s="245" t="s">
        <v>83</v>
      </c>
      <c r="C8" s="246" t="s">
        <v>50</v>
      </c>
      <c r="D8" s="247">
        <v>28795</v>
      </c>
      <c r="E8" s="247">
        <v>15676</v>
      </c>
      <c r="F8" s="248">
        <v>18.242000000000001</v>
      </c>
      <c r="G8" s="248">
        <v>3.657</v>
      </c>
      <c r="H8" s="248">
        <v>143.4778636669958</v>
      </c>
      <c r="I8" s="248">
        <v>222.88390010069688</v>
      </c>
      <c r="J8" s="248">
        <v>1101.9929846924997</v>
      </c>
      <c r="K8" s="248">
        <v>3.6532640761622051</v>
      </c>
      <c r="L8" s="248">
        <v>0.653003889732651</v>
      </c>
      <c r="M8" s="1505">
        <v>0.56235471629594136</v>
      </c>
      <c r="N8" s="1505">
        <v>5.0138208730420748E-2</v>
      </c>
      <c r="O8" s="1016">
        <v>-0.12586191146788012</v>
      </c>
      <c r="P8" s="1016">
        <v>1.5824280845009163E-2</v>
      </c>
      <c r="Q8" s="1016">
        <v>0.43863998586385805</v>
      </c>
      <c r="R8" s="249">
        <v>1.5940991700000002</v>
      </c>
      <c r="S8" s="1016">
        <v>5.45555E-3</v>
      </c>
      <c r="T8" s="1016">
        <v>0.16303821999999998</v>
      </c>
      <c r="U8" s="1016">
        <v>5.0344764587152042</v>
      </c>
      <c r="V8" s="1016">
        <v>1.7625929400000002</v>
      </c>
      <c r="W8" s="249">
        <v>2.2371937626555929</v>
      </c>
    </row>
    <row r="9" spans="1:23" ht="23.1" customHeight="1" thickBot="1" x14ac:dyDescent="0.25">
      <c r="A9" s="1557"/>
      <c r="B9" s="245" t="s">
        <v>640</v>
      </c>
      <c r="C9" s="246" t="s">
        <v>50</v>
      </c>
      <c r="D9" s="247">
        <v>20090</v>
      </c>
      <c r="E9" s="247">
        <v>15676</v>
      </c>
      <c r="F9" s="256">
        <v>3901.4340000000002</v>
      </c>
      <c r="G9" s="256">
        <v>2067.1019999999999</v>
      </c>
      <c r="H9" s="257">
        <v>1468514.7788053858</v>
      </c>
      <c r="I9" s="257">
        <v>1641667.8906970646</v>
      </c>
      <c r="J9" s="257">
        <v>1663669.7041335125</v>
      </c>
      <c r="K9" s="248">
        <v>2064.7598399999997</v>
      </c>
      <c r="L9" s="248">
        <v>48.882054663079124</v>
      </c>
      <c r="M9" s="1506">
        <v>97.159904310944015</v>
      </c>
      <c r="N9" s="1506">
        <v>10.724822723092785</v>
      </c>
      <c r="O9" s="1499">
        <v>5.0150615321743253</v>
      </c>
      <c r="P9" s="1499">
        <v>2.5318600887676728</v>
      </c>
      <c r="Q9" s="1499">
        <v>90.410852851942053</v>
      </c>
      <c r="R9" s="249">
        <v>254.72455616999997</v>
      </c>
      <c r="S9" s="1499">
        <v>9.1917739000000012</v>
      </c>
      <c r="T9" s="1499">
        <v>26.899555340000003</v>
      </c>
      <c r="U9" s="1499">
        <v>623.65915327330913</v>
      </c>
      <c r="V9" s="1499">
        <v>290.81588540999996</v>
      </c>
      <c r="W9" s="249">
        <v>386.52744541092949</v>
      </c>
    </row>
    <row r="10" spans="1:23" ht="23.1" customHeight="1" thickBot="1" x14ac:dyDescent="0.25">
      <c r="A10" s="1557"/>
      <c r="B10" s="1009" t="s">
        <v>85</v>
      </c>
      <c r="C10" s="251" t="s">
        <v>86</v>
      </c>
      <c r="D10" s="252">
        <v>32295</v>
      </c>
      <c r="E10" s="252">
        <v>15676</v>
      </c>
      <c r="F10" s="253">
        <v>1348.857</v>
      </c>
      <c r="G10" s="253">
        <v>890.97199999999998</v>
      </c>
      <c r="H10" s="254">
        <v>662960.80308285868</v>
      </c>
      <c r="I10" s="254">
        <v>738853.90695479093</v>
      </c>
      <c r="J10" s="254">
        <v>746806.25344680808</v>
      </c>
      <c r="K10" s="253">
        <v>889.96248000000003</v>
      </c>
      <c r="L10" s="253">
        <v>21.752283386702416</v>
      </c>
      <c r="M10" s="1505">
        <v>26.318589482162089</v>
      </c>
      <c r="N10" s="1505">
        <v>3.7079269074589165</v>
      </c>
      <c r="O10" s="1016">
        <v>1.8390285602971967</v>
      </c>
      <c r="P10" s="1016">
        <v>0.79412075331169807</v>
      </c>
      <c r="Q10" s="1016">
        <v>25.487947320067704</v>
      </c>
      <c r="R10" s="255">
        <v>79.899896410000025</v>
      </c>
      <c r="S10" s="1016">
        <v>4.1449085800000001</v>
      </c>
      <c r="T10" s="1016">
        <v>8.5661162799999993</v>
      </c>
      <c r="U10" s="1016">
        <v>205.98957302319971</v>
      </c>
      <c r="V10" s="1016">
        <v>92.610921270000034</v>
      </c>
      <c r="W10" s="255">
        <v>104.70221467903613</v>
      </c>
    </row>
    <row r="11" spans="1:23" ht="23.1" customHeight="1" thickBot="1" x14ac:dyDescent="0.25">
      <c r="A11" s="1557"/>
      <c r="B11" s="258" t="s">
        <v>87</v>
      </c>
      <c r="C11" s="259" t="s">
        <v>88</v>
      </c>
      <c r="D11" s="260">
        <v>25659</v>
      </c>
      <c r="E11" s="260">
        <v>15676</v>
      </c>
      <c r="F11" s="170">
        <v>216.33099999999999</v>
      </c>
      <c r="G11" s="170">
        <v>132.89699999999999</v>
      </c>
      <c r="H11" s="261">
        <v>224104.60142018113</v>
      </c>
      <c r="I11" s="261">
        <v>298914.1001647638</v>
      </c>
      <c r="J11" s="261">
        <v>216299.34240137768</v>
      </c>
      <c r="K11" s="250">
        <v>132.74711999999997</v>
      </c>
      <c r="L11" s="250">
        <v>5.7095117221074876</v>
      </c>
      <c r="M11" s="1505">
        <v>4.9870680893889663</v>
      </c>
      <c r="N11" s="1505">
        <v>0.59468170798864617</v>
      </c>
      <c r="O11" s="1016">
        <v>1.2545725338081828</v>
      </c>
      <c r="P11" s="1016">
        <v>0.16965012670983223</v>
      </c>
      <c r="Q11" s="1016">
        <v>4.3614615199968867</v>
      </c>
      <c r="R11" s="262">
        <v>17.076945700000003</v>
      </c>
      <c r="S11" s="1016">
        <v>1.2165420899999999</v>
      </c>
      <c r="T11" s="1016">
        <v>1.8645607699999995</v>
      </c>
      <c r="U11" s="1016">
        <v>44.919583870995076</v>
      </c>
      <c r="V11" s="1016">
        <v>20.158048560000005</v>
      </c>
      <c r="W11" s="262">
        <v>19.839857833873499</v>
      </c>
    </row>
    <row r="12" spans="1:23" ht="15.75" customHeight="1" thickBot="1" x14ac:dyDescent="0.25">
      <c r="A12" s="1558"/>
      <c r="B12" s="1013" t="s">
        <v>89</v>
      </c>
      <c r="C12" s="263" t="s">
        <v>90</v>
      </c>
      <c r="D12" s="264">
        <v>34669</v>
      </c>
      <c r="E12" s="264">
        <v>15676</v>
      </c>
      <c r="F12" s="265">
        <v>2882.5909999999999</v>
      </c>
      <c r="G12" s="265">
        <v>1997.279</v>
      </c>
      <c r="H12" s="266">
        <v>1689742.3317585262</v>
      </c>
      <c r="I12" s="266">
        <v>1873223.5812966363</v>
      </c>
      <c r="J12" s="266">
        <v>1901322.0170915343</v>
      </c>
      <c r="K12" s="267">
        <v>1995.0163200000002</v>
      </c>
      <c r="L12" s="267">
        <v>36.939200404201792</v>
      </c>
      <c r="M12" s="1507">
        <v>46.329289888018451</v>
      </c>
      <c r="N12" s="1507">
        <v>7.9240773731988998</v>
      </c>
      <c r="O12" s="1500">
        <v>0.60185592955480849</v>
      </c>
      <c r="P12" s="1500">
        <v>1.5130053099120182</v>
      </c>
      <c r="Q12" s="1500">
        <v>58.854933815114002</v>
      </c>
      <c r="R12" s="268">
        <v>152.16236271999995</v>
      </c>
      <c r="S12" s="1500">
        <v>10.51747467</v>
      </c>
      <c r="T12" s="1500">
        <v>16.580718219999994</v>
      </c>
      <c r="U12" s="1500">
        <v>362.78782353851534</v>
      </c>
      <c r="V12" s="1500">
        <v>179.26055560999995</v>
      </c>
      <c r="W12" s="268">
        <v>184.31000107624735</v>
      </c>
    </row>
    <row r="13" spans="1:23" ht="13.5" thickBot="1" x14ac:dyDescent="0.25">
      <c r="A13" s="1559" t="s">
        <v>739</v>
      </c>
      <c r="B13" s="269" t="s">
        <v>8</v>
      </c>
      <c r="C13" s="270" t="s">
        <v>51</v>
      </c>
      <c r="D13" s="271">
        <v>23258</v>
      </c>
      <c r="E13" s="271">
        <v>52201</v>
      </c>
      <c r="F13" s="272">
        <v>1216</v>
      </c>
      <c r="G13" s="272">
        <v>582</v>
      </c>
      <c r="H13" s="272">
        <v>863917.27657099941</v>
      </c>
      <c r="I13" s="1031">
        <v>573235.75816299953</v>
      </c>
      <c r="J13" s="1031">
        <v>1163981.545033002</v>
      </c>
      <c r="K13" s="273">
        <v>561.11458256406661</v>
      </c>
      <c r="L13" s="273">
        <v>19.34797392100414</v>
      </c>
      <c r="M13" s="1508">
        <v>18.574089844657532</v>
      </c>
      <c r="N13" s="1508">
        <v>3.1247174002547666</v>
      </c>
      <c r="O13" s="1501">
        <v>4.5079842687988503</v>
      </c>
      <c r="P13" s="1501">
        <v>0.69577096061819077</v>
      </c>
      <c r="Q13" s="1501">
        <v>23.782908214814768</v>
      </c>
      <c r="R13" s="274">
        <v>70.033444610148251</v>
      </c>
      <c r="S13" s="1501">
        <v>4.3874016400000002</v>
      </c>
      <c r="T13" s="1501">
        <v>7.5692982200000003</v>
      </c>
      <c r="U13" s="1501">
        <v>76.760983490940333</v>
      </c>
      <c r="V13" s="1501">
        <v>81.990144470148266</v>
      </c>
      <c r="W13" s="274">
        <v>73.690682535869556</v>
      </c>
    </row>
    <row r="14" spans="1:23" ht="18.75" thickBot="1" x14ac:dyDescent="0.25">
      <c r="A14" s="1560"/>
      <c r="B14" s="1009" t="s">
        <v>91</v>
      </c>
      <c r="C14" s="251" t="s">
        <v>92</v>
      </c>
      <c r="D14" s="252">
        <v>25278</v>
      </c>
      <c r="E14" s="252">
        <v>52201</v>
      </c>
      <c r="F14" s="176">
        <v>1050</v>
      </c>
      <c r="G14" s="176">
        <v>495.4</v>
      </c>
      <c r="H14" s="176">
        <v>811257.24747522909</v>
      </c>
      <c r="I14" s="635">
        <v>576631.68885699962</v>
      </c>
      <c r="J14" s="635">
        <v>793478.68294000067</v>
      </c>
      <c r="K14" s="253">
        <v>472.90837411081077</v>
      </c>
      <c r="L14" s="253">
        <v>15.976884499778654</v>
      </c>
      <c r="M14" s="1505">
        <v>21.335830573628456</v>
      </c>
      <c r="N14" s="1505">
        <v>2.6981523604173558</v>
      </c>
      <c r="O14" s="1016">
        <v>1.6830992152497417</v>
      </c>
      <c r="P14" s="1016">
        <v>0.64344308196305433</v>
      </c>
      <c r="Q14" s="1016">
        <v>22.431452678033402</v>
      </c>
      <c r="R14" s="255">
        <v>64.768862409070664</v>
      </c>
      <c r="S14" s="1016">
        <v>2.8880439600000001</v>
      </c>
      <c r="T14" s="1016">
        <v>6.8810958700000011</v>
      </c>
      <c r="U14" s="1016">
        <v>63.386552634991403</v>
      </c>
      <c r="V14" s="1016">
        <v>74.538002239070664</v>
      </c>
      <c r="W14" s="255">
        <v>84.647588688852025</v>
      </c>
    </row>
    <row r="15" spans="1:23" ht="13.5" thickBot="1" x14ac:dyDescent="0.25">
      <c r="A15" s="1560"/>
      <c r="B15" s="258" t="s">
        <v>93</v>
      </c>
      <c r="C15" s="259" t="s">
        <v>94</v>
      </c>
      <c r="D15" s="260">
        <v>26844</v>
      </c>
      <c r="E15" s="260">
        <v>52201</v>
      </c>
      <c r="F15" s="275">
        <v>320</v>
      </c>
      <c r="G15" s="170">
        <v>186</v>
      </c>
      <c r="H15" s="170">
        <v>444179.48889099999</v>
      </c>
      <c r="I15" s="1032">
        <v>334013.19089899969</v>
      </c>
      <c r="J15" s="1032">
        <v>336484.07336399984</v>
      </c>
      <c r="K15" s="250">
        <v>185.76866710163998</v>
      </c>
      <c r="L15" s="250">
        <v>7.1058060352194463</v>
      </c>
      <c r="M15" s="1505">
        <v>7.6523969983062683</v>
      </c>
      <c r="N15" s="1505">
        <v>0.82229405269862266</v>
      </c>
      <c r="O15" s="1016">
        <v>-0.74779863797637325</v>
      </c>
      <c r="P15" s="1016">
        <v>0.19700054479092088</v>
      </c>
      <c r="Q15" s="1016">
        <v>4.8304423087249617</v>
      </c>
      <c r="R15" s="262">
        <v>19.860141301763846</v>
      </c>
      <c r="S15" s="1016">
        <v>1.4057136000000001</v>
      </c>
      <c r="T15" s="1016">
        <v>2.16258734</v>
      </c>
      <c r="U15" s="1016">
        <v>28.191513074511931</v>
      </c>
      <c r="V15" s="1016">
        <v>23.428442241763847</v>
      </c>
      <c r="W15" s="262">
        <v>30.360053308497694</v>
      </c>
    </row>
    <row r="16" spans="1:23" ht="13.5" thickBot="1" x14ac:dyDescent="0.25">
      <c r="A16" s="1560"/>
      <c r="B16" s="1009" t="s">
        <v>95</v>
      </c>
      <c r="C16" s="251" t="s">
        <v>92</v>
      </c>
      <c r="D16" s="252">
        <v>27692</v>
      </c>
      <c r="E16" s="252">
        <v>52201</v>
      </c>
      <c r="F16" s="176">
        <v>1440</v>
      </c>
      <c r="G16" s="176">
        <v>689.7</v>
      </c>
      <c r="H16" s="176">
        <v>1310027.3286510003</v>
      </c>
      <c r="I16" s="635">
        <v>1362486.8039490026</v>
      </c>
      <c r="J16" s="635">
        <v>1530106.5351069986</v>
      </c>
      <c r="K16" s="253">
        <v>663.92836833631372</v>
      </c>
      <c r="L16" s="253">
        <v>21.104830233529334</v>
      </c>
      <c r="M16" s="1505">
        <v>29.866746702584795</v>
      </c>
      <c r="N16" s="1505">
        <v>3.7003232371438024</v>
      </c>
      <c r="O16" s="1016">
        <v>0.61007192312016822</v>
      </c>
      <c r="P16" s="1016">
        <v>0.88035924107401498</v>
      </c>
      <c r="Q16" s="1016">
        <v>32.446387883618328</v>
      </c>
      <c r="R16" s="255">
        <v>88.608719221070459</v>
      </c>
      <c r="S16" s="1016">
        <v>7.33524156</v>
      </c>
      <c r="T16" s="1016">
        <v>9.7582378100000007</v>
      </c>
      <c r="U16" s="1016">
        <v>83.731119948241385</v>
      </c>
      <c r="V16" s="1016">
        <v>105.70219859107046</v>
      </c>
      <c r="W16" s="255">
        <v>118.49307115699402</v>
      </c>
    </row>
    <row r="17" spans="1:23" ht="13.5" thickBot="1" x14ac:dyDescent="0.25">
      <c r="A17" s="1560"/>
      <c r="B17" s="258" t="s">
        <v>82</v>
      </c>
      <c r="C17" s="259" t="s">
        <v>52</v>
      </c>
      <c r="D17" s="260">
        <v>25628</v>
      </c>
      <c r="E17" s="260">
        <v>52201</v>
      </c>
      <c r="F17" s="275">
        <v>216</v>
      </c>
      <c r="G17" s="170">
        <v>115</v>
      </c>
      <c r="H17" s="170">
        <v>172527.93746200012</v>
      </c>
      <c r="I17" s="1032">
        <v>176469.55396999995</v>
      </c>
      <c r="J17" s="1032">
        <v>190281.40822400016</v>
      </c>
      <c r="K17" s="250">
        <v>113.88169963063001</v>
      </c>
      <c r="L17" s="250">
        <v>5.2016690387964131</v>
      </c>
      <c r="M17" s="1505">
        <v>5.0903744619615825</v>
      </c>
      <c r="N17" s="1505">
        <v>0.55504848557157027</v>
      </c>
      <c r="O17" s="1016">
        <v>0.15513026082046444</v>
      </c>
      <c r="P17" s="1016">
        <v>0.12745471937979566</v>
      </c>
      <c r="Q17" s="1016">
        <v>1.7288298400196129</v>
      </c>
      <c r="R17" s="262">
        <v>12.858506806549435</v>
      </c>
      <c r="S17" s="1016">
        <v>1.0270251700000002</v>
      </c>
      <c r="T17" s="1016">
        <v>1.4119978499999999</v>
      </c>
      <c r="U17" s="1016">
        <v>20.637056512616205</v>
      </c>
      <c r="V17" s="1016">
        <v>15.297529826549436</v>
      </c>
      <c r="W17" s="262">
        <v>20.195507376260625</v>
      </c>
    </row>
    <row r="18" spans="1:23" ht="13.5" thickBot="1" x14ac:dyDescent="0.25">
      <c r="A18" s="1561"/>
      <c r="B18" s="1010" t="s">
        <v>96</v>
      </c>
      <c r="C18" s="263" t="s">
        <v>54</v>
      </c>
      <c r="D18" s="264">
        <v>35339</v>
      </c>
      <c r="E18" s="264">
        <v>52201</v>
      </c>
      <c r="F18" s="276">
        <v>375</v>
      </c>
      <c r="G18" s="265">
        <v>217.4</v>
      </c>
      <c r="H18" s="265">
        <v>312524.93191400007</v>
      </c>
      <c r="I18" s="266">
        <v>407718.41314299998</v>
      </c>
      <c r="J18" s="266">
        <v>299843.24139599979</v>
      </c>
      <c r="K18" s="267">
        <v>210.18513268701588</v>
      </c>
      <c r="L18" s="267">
        <v>7.6901953780204089</v>
      </c>
      <c r="M18" s="1507">
        <v>7.6337782660014426</v>
      </c>
      <c r="N18" s="1507">
        <v>0.96439674368060335</v>
      </c>
      <c r="O18" s="1500">
        <v>-9.9930369530145974E-2</v>
      </c>
      <c r="P18" s="1500">
        <v>0.23422845371290685</v>
      </c>
      <c r="Q18" s="1500">
        <v>7.1673376723458233</v>
      </c>
      <c r="R18" s="268">
        <v>23.590006144231037</v>
      </c>
      <c r="S18" s="1500">
        <v>1.4500868599999999</v>
      </c>
      <c r="T18" s="1500">
        <v>2.5483870300000007</v>
      </c>
      <c r="U18" s="1500">
        <v>30.510014271494018</v>
      </c>
      <c r="V18" s="1500">
        <v>27.588480034231036</v>
      </c>
      <c r="W18" s="268">
        <v>30.286185511853549</v>
      </c>
    </row>
    <row r="19" spans="1:23" ht="13.5" thickBot="1" x14ac:dyDescent="0.25">
      <c r="A19" s="1012" t="s">
        <v>9</v>
      </c>
      <c r="B19" s="258" t="s">
        <v>21</v>
      </c>
      <c r="C19" s="259" t="s">
        <v>21</v>
      </c>
      <c r="D19" s="259" t="s">
        <v>21</v>
      </c>
      <c r="E19" s="259" t="s">
        <v>21</v>
      </c>
      <c r="F19" s="277" t="s">
        <v>21</v>
      </c>
      <c r="G19" s="277" t="s">
        <v>21</v>
      </c>
      <c r="H19" s="277" t="s">
        <v>21</v>
      </c>
      <c r="I19" s="277"/>
      <c r="J19" s="277"/>
      <c r="K19" s="277" t="s">
        <v>21</v>
      </c>
      <c r="L19" s="277" t="s">
        <v>21</v>
      </c>
      <c r="M19" s="1502" t="s">
        <v>21</v>
      </c>
      <c r="N19" s="1502" t="s">
        <v>21</v>
      </c>
      <c r="O19" s="1502" t="s">
        <v>21</v>
      </c>
      <c r="P19" s="1502" t="s">
        <v>21</v>
      </c>
      <c r="Q19" s="1502" t="s">
        <v>21</v>
      </c>
      <c r="R19" s="259" t="s">
        <v>21</v>
      </c>
      <c r="S19" s="1502" t="s">
        <v>21</v>
      </c>
      <c r="T19" s="1502" t="s">
        <v>21</v>
      </c>
      <c r="U19" s="1502"/>
      <c r="V19" s="1502"/>
      <c r="W19" s="259" t="s">
        <v>21</v>
      </c>
    </row>
    <row r="20" spans="1:23" ht="13.5" thickBot="1" x14ac:dyDescent="0.25">
      <c r="A20" s="233" t="s">
        <v>10</v>
      </c>
      <c r="B20" s="278" t="s">
        <v>21</v>
      </c>
      <c r="C20" s="279" t="s">
        <v>21</v>
      </c>
      <c r="D20" s="279" t="s">
        <v>21</v>
      </c>
      <c r="E20" s="279" t="s">
        <v>21</v>
      </c>
      <c r="F20" s="280" t="s">
        <v>21</v>
      </c>
      <c r="G20" s="280" t="s">
        <v>21</v>
      </c>
      <c r="H20" s="280" t="s">
        <v>21</v>
      </c>
      <c r="I20" s="280"/>
      <c r="J20" s="280"/>
      <c r="K20" s="280" t="s">
        <v>21</v>
      </c>
      <c r="L20" s="280" t="s">
        <v>21</v>
      </c>
      <c r="M20" s="1502" t="s">
        <v>21</v>
      </c>
      <c r="N20" s="1502" t="s">
        <v>21</v>
      </c>
      <c r="O20" s="1502" t="s">
        <v>21</v>
      </c>
      <c r="P20" s="1502" t="s">
        <v>21</v>
      </c>
      <c r="Q20" s="1502" t="s">
        <v>21</v>
      </c>
      <c r="R20" s="279" t="s">
        <v>21</v>
      </c>
      <c r="S20" s="1502" t="s">
        <v>21</v>
      </c>
      <c r="T20" s="1502" t="s">
        <v>21</v>
      </c>
      <c r="U20" s="1502"/>
      <c r="V20" s="1502"/>
      <c r="W20" s="279" t="s">
        <v>21</v>
      </c>
    </row>
    <row r="21" spans="1:23" ht="13.5" thickBot="1" x14ac:dyDescent="0.25">
      <c r="A21" s="233" t="s">
        <v>11</v>
      </c>
      <c r="B21" s="234" t="s">
        <v>21</v>
      </c>
      <c r="C21" s="281" t="s">
        <v>21</v>
      </c>
      <c r="D21" s="281" t="s">
        <v>21</v>
      </c>
      <c r="E21" s="281" t="s">
        <v>21</v>
      </c>
      <c r="F21" s="282" t="s">
        <v>21</v>
      </c>
      <c r="G21" s="282" t="s">
        <v>21</v>
      </c>
      <c r="H21" s="282" t="s">
        <v>21</v>
      </c>
      <c r="I21" s="282"/>
      <c r="J21" s="282"/>
      <c r="K21" s="282" t="s">
        <v>21</v>
      </c>
      <c r="L21" s="282" t="s">
        <v>21</v>
      </c>
      <c r="M21" s="1502" t="s">
        <v>21</v>
      </c>
      <c r="N21" s="1502" t="s">
        <v>21</v>
      </c>
      <c r="O21" s="1502" t="s">
        <v>21</v>
      </c>
      <c r="P21" s="1502" t="s">
        <v>21</v>
      </c>
      <c r="Q21" s="1502" t="s">
        <v>21</v>
      </c>
      <c r="R21" s="281" t="s">
        <v>21</v>
      </c>
      <c r="S21" s="1502" t="s">
        <v>21</v>
      </c>
      <c r="T21" s="1502" t="s">
        <v>21</v>
      </c>
      <c r="U21" s="1502"/>
      <c r="V21" s="1502"/>
      <c r="W21" s="281" t="s">
        <v>21</v>
      </c>
    </row>
    <row r="22" spans="1:23" ht="23.1" customHeight="1" thickBot="1" x14ac:dyDescent="0.25">
      <c r="A22" s="233" t="s">
        <v>12</v>
      </c>
      <c r="B22" s="278" t="s">
        <v>21</v>
      </c>
      <c r="C22" s="279" t="s">
        <v>21</v>
      </c>
      <c r="D22" s="279" t="s">
        <v>21</v>
      </c>
      <c r="E22" s="279" t="s">
        <v>21</v>
      </c>
      <c r="F22" s="280" t="s">
        <v>21</v>
      </c>
      <c r="G22" s="280" t="s">
        <v>21</v>
      </c>
      <c r="H22" s="280" t="s">
        <v>21</v>
      </c>
      <c r="I22" s="280"/>
      <c r="J22" s="280"/>
      <c r="K22" s="280" t="s">
        <v>21</v>
      </c>
      <c r="L22" s="280" t="s">
        <v>21</v>
      </c>
      <c r="M22" s="1502" t="s">
        <v>21</v>
      </c>
      <c r="N22" s="1502" t="s">
        <v>21</v>
      </c>
      <c r="O22" s="1502" t="s">
        <v>21</v>
      </c>
      <c r="P22" s="1502" t="s">
        <v>21</v>
      </c>
      <c r="Q22" s="1502" t="s">
        <v>21</v>
      </c>
      <c r="R22" s="279" t="s">
        <v>21</v>
      </c>
      <c r="S22" s="1502" t="s">
        <v>21</v>
      </c>
      <c r="T22" s="1502" t="s">
        <v>21</v>
      </c>
      <c r="U22" s="1502"/>
      <c r="V22" s="1502"/>
      <c r="W22" s="279" t="s">
        <v>21</v>
      </c>
    </row>
    <row r="23" spans="1:23" ht="13.5" thickBot="1" x14ac:dyDescent="0.25">
      <c r="A23" s="233" t="s">
        <v>72</v>
      </c>
      <c r="B23" s="281" t="s">
        <v>21</v>
      </c>
      <c r="C23" s="281" t="s">
        <v>21</v>
      </c>
      <c r="D23" s="281" t="s">
        <v>21</v>
      </c>
      <c r="E23" s="281" t="s">
        <v>21</v>
      </c>
      <c r="F23" s="282" t="s">
        <v>21</v>
      </c>
      <c r="G23" s="282" t="s">
        <v>21</v>
      </c>
      <c r="H23" s="282" t="s">
        <v>21</v>
      </c>
      <c r="I23" s="282"/>
      <c r="J23" s="282"/>
      <c r="K23" s="282" t="s">
        <v>21</v>
      </c>
      <c r="L23" s="282" t="s">
        <v>21</v>
      </c>
      <c r="M23" s="1502" t="s">
        <v>21</v>
      </c>
      <c r="N23" s="1502" t="s">
        <v>21</v>
      </c>
      <c r="O23" s="1502" t="s">
        <v>21</v>
      </c>
      <c r="P23" s="1502" t="s">
        <v>21</v>
      </c>
      <c r="Q23" s="1502" t="s">
        <v>21</v>
      </c>
      <c r="R23" s="281" t="s">
        <v>21</v>
      </c>
      <c r="S23" s="1502" t="s">
        <v>21</v>
      </c>
      <c r="T23" s="1502" t="s">
        <v>21</v>
      </c>
      <c r="U23" s="1502"/>
      <c r="V23" s="1502"/>
      <c r="W23" s="281" t="s">
        <v>21</v>
      </c>
    </row>
    <row r="24" spans="1:23" ht="17.25" customHeight="1" x14ac:dyDescent="0.2">
      <c r="A24" s="1543" t="s">
        <v>726</v>
      </c>
      <c r="B24" s="1543"/>
      <c r="C24" s="1543"/>
      <c r="D24" s="1543"/>
      <c r="E24" s="1543"/>
      <c r="F24" s="1543"/>
      <c r="G24" s="1543"/>
      <c r="H24" s="1543"/>
      <c r="I24" s="1543"/>
      <c r="J24" s="1543"/>
      <c r="K24" s="1543"/>
      <c r="L24" s="1543"/>
      <c r="M24" s="1543"/>
      <c r="N24" s="1543"/>
      <c r="O24" s="999"/>
    </row>
    <row r="25" spans="1:23" x14ac:dyDescent="0.2">
      <c r="A25" s="1516" t="s">
        <v>2291</v>
      </c>
    </row>
    <row r="27" spans="1:23" ht="13.5" thickBot="1" x14ac:dyDescent="0.25">
      <c r="A27" s="7" t="s">
        <v>97</v>
      </c>
    </row>
    <row r="28" spans="1:23" ht="29.25" customHeight="1" x14ac:dyDescent="0.2">
      <c r="A28" s="1546" t="s">
        <v>26</v>
      </c>
      <c r="B28" s="1545" t="s">
        <v>27</v>
      </c>
      <c r="C28" s="67" t="s">
        <v>28</v>
      </c>
      <c r="D28" s="1545" t="s">
        <v>29</v>
      </c>
      <c r="E28" s="1545" t="s">
        <v>30</v>
      </c>
      <c r="F28" s="67" t="s">
        <v>31</v>
      </c>
      <c r="G28" s="67" t="s">
        <v>32</v>
      </c>
      <c r="H28" s="1565" t="s">
        <v>792</v>
      </c>
      <c r="I28" s="1565"/>
      <c r="J28" s="1565"/>
      <c r="K28" s="1545" t="s">
        <v>34</v>
      </c>
      <c r="L28" s="1545"/>
      <c r="M28" s="1545"/>
      <c r="N28" s="1545" t="s">
        <v>35</v>
      </c>
      <c r="O28" s="1545"/>
    </row>
    <row r="29" spans="1:23" ht="27.75" customHeight="1" thickBot="1" x14ac:dyDescent="0.25">
      <c r="A29" s="1547"/>
      <c r="B29" s="1548"/>
      <c r="C29" s="69" t="s">
        <v>98</v>
      </c>
      <c r="D29" s="1548"/>
      <c r="E29" s="1548"/>
      <c r="F29" s="69" t="s">
        <v>77</v>
      </c>
      <c r="G29" s="69" t="s">
        <v>78</v>
      </c>
      <c r="H29" s="150" t="s">
        <v>791</v>
      </c>
      <c r="I29" s="771" t="s">
        <v>941</v>
      </c>
      <c r="J29" s="1066" t="s">
        <v>1307</v>
      </c>
      <c r="K29" s="70" t="s">
        <v>41</v>
      </c>
      <c r="L29" s="70" t="s">
        <v>79</v>
      </c>
      <c r="M29" s="70" t="s">
        <v>99</v>
      </c>
      <c r="N29" s="70" t="s">
        <v>41</v>
      </c>
      <c r="O29" s="73" t="s">
        <v>79</v>
      </c>
    </row>
    <row r="30" spans="1:23" ht="13.5" thickBot="1" x14ac:dyDescent="0.25">
      <c r="A30" s="1562" t="s">
        <v>7</v>
      </c>
      <c r="B30" s="478" t="s">
        <v>958</v>
      </c>
      <c r="C30" s="457" t="s">
        <v>50</v>
      </c>
      <c r="D30" s="467">
        <v>29160</v>
      </c>
      <c r="E30" s="467">
        <v>55550</v>
      </c>
      <c r="F30" s="458">
        <v>1050.3</v>
      </c>
      <c r="G30" s="458">
        <v>504.5</v>
      </c>
      <c r="H30" s="459">
        <v>390839.80301699997</v>
      </c>
      <c r="I30" s="459">
        <v>439259.79622799996</v>
      </c>
      <c r="J30" s="459">
        <v>443160.03774999984</v>
      </c>
      <c r="K30" s="458">
        <v>0</v>
      </c>
      <c r="L30" s="458">
        <v>0</v>
      </c>
      <c r="M30" s="458">
        <v>0</v>
      </c>
      <c r="N30" s="995">
        <v>454.05</v>
      </c>
      <c r="O30" s="995">
        <v>157.38407833673844</v>
      </c>
    </row>
    <row r="31" spans="1:23" ht="15.75" customHeight="1" thickBot="1" x14ac:dyDescent="0.25">
      <c r="A31" s="1563"/>
      <c r="B31" s="479" t="s">
        <v>704</v>
      </c>
      <c r="C31" s="460" t="s">
        <v>50</v>
      </c>
      <c r="D31" s="468">
        <v>22859</v>
      </c>
      <c r="E31" s="468">
        <v>15676</v>
      </c>
      <c r="F31" s="461">
        <v>2.722</v>
      </c>
      <c r="G31" s="461">
        <v>0.247</v>
      </c>
      <c r="H31" s="462">
        <v>112.21150028340162</v>
      </c>
      <c r="I31" s="462">
        <v>141.21848765877527</v>
      </c>
      <c r="J31" s="462">
        <v>241.25051961627381</v>
      </c>
      <c r="K31" s="461">
        <v>0</v>
      </c>
      <c r="L31" s="461">
        <v>0</v>
      </c>
      <c r="M31" s="461">
        <v>0</v>
      </c>
      <c r="N31" s="996">
        <v>0.253112</v>
      </c>
      <c r="O31" s="996">
        <v>157.38407833673844</v>
      </c>
    </row>
    <row r="32" spans="1:23" ht="15.75" customHeight="1" thickBot="1" x14ac:dyDescent="0.25">
      <c r="A32" s="1563"/>
      <c r="B32" s="479" t="s">
        <v>83</v>
      </c>
      <c r="C32" s="460" t="s">
        <v>50</v>
      </c>
      <c r="D32" s="468">
        <v>28795</v>
      </c>
      <c r="E32" s="468">
        <v>15676</v>
      </c>
      <c r="F32" s="461">
        <v>1.7649999999999999</v>
      </c>
      <c r="G32" s="461">
        <v>8.3000000000000004E-2</v>
      </c>
      <c r="H32" s="462">
        <v>3.2400703330042155</v>
      </c>
      <c r="I32" s="462">
        <v>5.0332468993031263</v>
      </c>
      <c r="J32" s="462">
        <v>24.885614307500084</v>
      </c>
      <c r="K32" s="461">
        <v>0</v>
      </c>
      <c r="L32" s="461">
        <v>0</v>
      </c>
      <c r="M32" s="461">
        <v>0</v>
      </c>
      <c r="N32" s="996">
        <v>8.676876184169037E-2</v>
      </c>
      <c r="O32" s="996">
        <v>157.38407833673844</v>
      </c>
    </row>
    <row r="33" spans="1:16" ht="24.75" customHeight="1" thickBot="1" x14ac:dyDescent="0.25">
      <c r="A33" s="1563"/>
      <c r="B33" s="479" t="s">
        <v>705</v>
      </c>
      <c r="C33" s="460" t="s">
        <v>50</v>
      </c>
      <c r="D33" s="1472">
        <v>20090</v>
      </c>
      <c r="E33" s="468">
        <v>15676</v>
      </c>
      <c r="F33" s="461">
        <v>378.16699999999997</v>
      </c>
      <c r="G33" s="461">
        <v>46.698</v>
      </c>
      <c r="H33" s="462">
        <v>33174.164810613816</v>
      </c>
      <c r="I33" s="462">
        <v>37085.742653935231</v>
      </c>
      <c r="J33" s="462">
        <v>37582.769851487072</v>
      </c>
      <c r="K33" s="461">
        <v>0</v>
      </c>
      <c r="L33" s="461">
        <v>0</v>
      </c>
      <c r="M33" s="461">
        <v>0</v>
      </c>
      <c r="N33" s="996">
        <v>49.050644230861771</v>
      </c>
      <c r="O33" s="996">
        <v>157.38407833673844</v>
      </c>
    </row>
    <row r="34" spans="1:16" ht="27.75" customHeight="1" thickBot="1" x14ac:dyDescent="0.25">
      <c r="A34" s="1563"/>
      <c r="B34" s="479" t="s">
        <v>85</v>
      </c>
      <c r="C34" s="460" t="s">
        <v>86</v>
      </c>
      <c r="D34" s="468">
        <v>32295</v>
      </c>
      <c r="E34" s="468">
        <v>15676</v>
      </c>
      <c r="F34" s="461">
        <v>130.74299999999999</v>
      </c>
      <c r="G34" s="461">
        <v>20.128</v>
      </c>
      <c r="H34" s="462">
        <v>14976.114284141026</v>
      </c>
      <c r="I34" s="462">
        <v>16690.520010209599</v>
      </c>
      <c r="J34" s="462">
        <v>16870.161475191686</v>
      </c>
      <c r="K34" s="461">
        <v>0</v>
      </c>
      <c r="L34" s="461">
        <v>0</v>
      </c>
      <c r="M34" s="461">
        <v>0</v>
      </c>
      <c r="N34" s="996">
        <v>21.137519999999999</v>
      </c>
      <c r="O34" s="996">
        <v>157.38407833673844</v>
      </c>
    </row>
    <row r="35" spans="1:16" ht="24" customHeight="1" thickBot="1" x14ac:dyDescent="0.25">
      <c r="A35" s="1563"/>
      <c r="B35" s="479" t="s">
        <v>87</v>
      </c>
      <c r="C35" s="460" t="s">
        <v>88</v>
      </c>
      <c r="D35" s="468">
        <v>25659</v>
      </c>
      <c r="E35" s="468">
        <v>15676</v>
      </c>
      <c r="F35" s="461">
        <v>20.969000000000001</v>
      </c>
      <c r="G35" s="461">
        <v>3.0030000000000001</v>
      </c>
      <c r="H35" s="462">
        <v>4966.4017708187739</v>
      </c>
      <c r="I35" s="462">
        <v>6624.2616482362782</v>
      </c>
      <c r="J35" s="462">
        <v>4793.4287396224854</v>
      </c>
      <c r="K35" s="461">
        <v>0</v>
      </c>
      <c r="L35" s="461">
        <v>0</v>
      </c>
      <c r="M35" s="461">
        <v>0</v>
      </c>
      <c r="N35" s="996">
        <v>3.1528799999999992</v>
      </c>
      <c r="O35" s="996">
        <v>157.38407833673844</v>
      </c>
    </row>
    <row r="36" spans="1:16" ht="15.75" customHeight="1" thickBot="1" x14ac:dyDescent="0.25">
      <c r="A36" s="1564"/>
      <c r="B36" s="480" t="s">
        <v>89</v>
      </c>
      <c r="C36" s="463" t="s">
        <v>90</v>
      </c>
      <c r="D36" s="469">
        <v>34669</v>
      </c>
      <c r="E36" s="469">
        <v>15676</v>
      </c>
      <c r="F36" s="464">
        <v>279.40899999999999</v>
      </c>
      <c r="G36" s="464">
        <v>45.121000000000002</v>
      </c>
      <c r="H36" s="465">
        <v>38171.630922473894</v>
      </c>
      <c r="I36" s="465">
        <v>42316.510533363558</v>
      </c>
      <c r="J36" s="465">
        <v>42951.260045465475</v>
      </c>
      <c r="K36" s="464">
        <v>0</v>
      </c>
      <c r="L36" s="464">
        <v>0</v>
      </c>
      <c r="M36" s="464">
        <v>0</v>
      </c>
      <c r="N36" s="997">
        <v>47.393810094196276</v>
      </c>
      <c r="O36" s="997">
        <v>157.38407833673844</v>
      </c>
    </row>
    <row r="37" spans="1:16" ht="24.75" customHeight="1" thickBot="1" x14ac:dyDescent="0.25">
      <c r="A37" s="283" t="s">
        <v>8</v>
      </c>
      <c r="B37" s="574" t="s">
        <v>957</v>
      </c>
      <c r="C37" s="572" t="s">
        <v>100</v>
      </c>
      <c r="D37" s="575">
        <v>29339</v>
      </c>
      <c r="E37" s="573">
        <v>43887</v>
      </c>
      <c r="F37" s="284">
        <v>2082</v>
      </c>
      <c r="G37" s="284">
        <v>964.3</v>
      </c>
      <c r="H37" s="285">
        <v>1391110.1591520007</v>
      </c>
      <c r="I37" s="285">
        <v>596294.40343700012</v>
      </c>
      <c r="J37" s="285">
        <v>1731229.9737009984</v>
      </c>
      <c r="K37" s="284">
        <v>98.15543659337699</v>
      </c>
      <c r="L37" s="284">
        <v>359.66295682517784</v>
      </c>
      <c r="M37" s="466" t="s">
        <v>1289</v>
      </c>
      <c r="N37" s="998">
        <v>750.4186780689954</v>
      </c>
      <c r="O37" s="1021" t="s">
        <v>21</v>
      </c>
    </row>
    <row r="38" spans="1:16" s="160" customFormat="1" ht="15" customHeight="1" x14ac:dyDescent="0.2">
      <c r="A38" s="1536" t="s">
        <v>726</v>
      </c>
      <c r="B38" s="1536"/>
      <c r="C38" s="1536"/>
      <c r="D38" s="1536"/>
      <c r="E38" s="1536"/>
      <c r="F38" s="1536"/>
      <c r="G38" s="1536"/>
      <c r="H38" s="1536"/>
      <c r="I38" s="1536"/>
      <c r="J38" s="1536"/>
      <c r="K38" s="1536"/>
      <c r="L38" s="1536"/>
      <c r="M38" s="1536"/>
      <c r="N38" s="1536"/>
    </row>
    <row r="39" spans="1:16" ht="90" customHeight="1" x14ac:dyDescent="0.2">
      <c r="A39" s="1536" t="s">
        <v>1299</v>
      </c>
      <c r="B39" s="1536"/>
      <c r="C39" s="1536"/>
      <c r="D39" s="1536"/>
      <c r="E39" s="1536"/>
      <c r="F39" s="1536"/>
      <c r="G39" s="1536"/>
      <c r="H39" s="1536"/>
      <c r="I39" s="1536"/>
      <c r="J39" s="1536"/>
      <c r="K39" s="1536"/>
      <c r="L39" s="1536"/>
      <c r="M39" s="1536"/>
      <c r="N39" s="1536"/>
      <c r="O39" s="1536"/>
    </row>
    <row r="40" spans="1:16" ht="30" customHeight="1" x14ac:dyDescent="0.2">
      <c r="A40" s="1552"/>
      <c r="B40" s="1552"/>
      <c r="C40" s="1552"/>
      <c r="D40" s="1552"/>
      <c r="E40" s="1552"/>
      <c r="F40" s="1552"/>
      <c r="G40" s="1552"/>
      <c r="H40" s="1552"/>
      <c r="I40" s="1552"/>
      <c r="J40" s="1552"/>
      <c r="K40" s="1552"/>
      <c r="L40" s="1552"/>
      <c r="M40" s="1552"/>
      <c r="N40" s="1552"/>
      <c r="O40" s="1552"/>
      <c r="P40" s="1552"/>
    </row>
    <row r="41" spans="1:16" ht="96" customHeight="1" x14ac:dyDescent="0.2">
      <c r="A41" s="1553"/>
      <c r="B41" s="1553"/>
      <c r="C41" s="1553"/>
      <c r="D41" s="1553"/>
      <c r="E41" s="1553"/>
      <c r="F41" s="1553"/>
      <c r="G41" s="1553"/>
      <c r="H41" s="1553"/>
      <c r="I41" s="1553"/>
      <c r="J41" s="1553"/>
      <c r="K41" s="1553"/>
      <c r="L41" s="1553"/>
      <c r="M41" s="1553"/>
      <c r="N41" s="1553"/>
      <c r="O41" s="1126"/>
      <c r="P41" s="1126"/>
    </row>
  </sheetData>
  <mergeCells count="21">
    <mergeCell ref="A38:N38"/>
    <mergeCell ref="A30:A36"/>
    <mergeCell ref="H28:J28"/>
    <mergeCell ref="E28:E29"/>
    <mergeCell ref="K4:W4"/>
    <mergeCell ref="A40:P40"/>
    <mergeCell ref="A41:N41"/>
    <mergeCell ref="E4:E5"/>
    <mergeCell ref="A4:A5"/>
    <mergeCell ref="A24:N24"/>
    <mergeCell ref="B4:B5"/>
    <mergeCell ref="D4:D5"/>
    <mergeCell ref="A7:A12"/>
    <mergeCell ref="A13:A18"/>
    <mergeCell ref="H4:J4"/>
    <mergeCell ref="A28:A29"/>
    <mergeCell ref="B28:B29"/>
    <mergeCell ref="D28:D29"/>
    <mergeCell ref="N28:O28"/>
    <mergeCell ref="A39:O39"/>
    <mergeCell ref="K28:M28"/>
  </mergeCells>
  <conditionalFormatting sqref="B13:C18 B6:L12 B19:L23 E13:L18 W6:W23 R6:R23">
    <cfRule type="expression" dxfId="327" priority="21">
      <formula>ODD(ROW())=ROW()</formula>
    </cfRule>
    <cfRule type="expression" dxfId="326" priority="22">
      <formula>EVEN(ROW())=ROW()</formula>
    </cfRule>
  </conditionalFormatting>
  <conditionalFormatting sqref="B30:N36">
    <cfRule type="expression" dxfId="325" priority="19">
      <formula>ODD(ROW())=ROW()</formula>
    </cfRule>
    <cfRule type="expression" dxfId="324" priority="20">
      <formula>EVEN(ROW())=ROW()</formula>
    </cfRule>
  </conditionalFormatting>
  <conditionalFormatting sqref="D13:D18">
    <cfRule type="expression" dxfId="323" priority="15">
      <formula>ODD(ROW())=ROW()</formula>
    </cfRule>
    <cfRule type="expression" dxfId="322" priority="16">
      <formula>EVEN(ROW())=ROW()</formula>
    </cfRule>
  </conditionalFormatting>
  <conditionalFormatting sqref="C37 E37">
    <cfRule type="expression" dxfId="321" priority="13">
      <formula>ODD(ROW())=ROW()</formula>
    </cfRule>
    <cfRule type="expression" dxfId="320" priority="14">
      <formula>EVEN(ROW())=ROW()</formula>
    </cfRule>
  </conditionalFormatting>
  <conditionalFormatting sqref="B37">
    <cfRule type="expression" dxfId="319" priority="11">
      <formula>ODD(ROW())=ROW()</formula>
    </cfRule>
    <cfRule type="expression" dxfId="318" priority="12">
      <formula>EVEN(ROW())=ROW()</formula>
    </cfRule>
  </conditionalFormatting>
  <conditionalFormatting sqref="D37">
    <cfRule type="expression" dxfId="317" priority="9">
      <formula>ODD(ROW())=ROW()</formula>
    </cfRule>
    <cfRule type="expression" dxfId="316" priority="10">
      <formula>EVEN(ROW())=ROW()</formula>
    </cfRule>
  </conditionalFormatting>
  <conditionalFormatting sqref="O30:O36">
    <cfRule type="expression" dxfId="315" priority="7">
      <formula>ODD(ROW())=ROW()</formula>
    </cfRule>
    <cfRule type="expression" dxfId="314" priority="8">
      <formula>EVEN(ROW())=ROW()</formula>
    </cfRule>
  </conditionalFormatting>
  <conditionalFormatting sqref="M6:Q23">
    <cfRule type="expression" dxfId="313" priority="5">
      <formula>ODD(ROW())=ROW()</formula>
    </cfRule>
    <cfRule type="expression" dxfId="312" priority="6">
      <formula>EVEN(ROW())=ROW()</formula>
    </cfRule>
  </conditionalFormatting>
  <conditionalFormatting sqref="S6:T23">
    <cfRule type="expression" dxfId="311" priority="3">
      <formula>ODD(ROW())=ROW()</formula>
    </cfRule>
    <cfRule type="expression" dxfId="310" priority="4">
      <formula>EVEN(ROW())=ROW()</formula>
    </cfRule>
  </conditionalFormatting>
  <conditionalFormatting sqref="U6:V23">
    <cfRule type="expression" dxfId="309" priority="1">
      <formula>ODD(ROW())=ROW()</formula>
    </cfRule>
    <cfRule type="expression" dxfId="308"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rowBreaks count="1" manualBreakCount="1">
    <brk id="25" max="1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I46"/>
  <sheetViews>
    <sheetView showGridLines="0" zoomScaleNormal="100" zoomScaleSheetLayoutView="100" workbookViewId="0">
      <selection activeCell="C40" sqref="C40"/>
    </sheetView>
  </sheetViews>
  <sheetFormatPr defaultRowHeight="12.75" x14ac:dyDescent="0.2"/>
  <cols>
    <col min="1" max="1" width="5.7109375" style="6" customWidth="1"/>
    <col min="2" max="2" width="20.42578125" style="6" customWidth="1"/>
    <col min="3" max="3" width="16.42578125" style="6" customWidth="1"/>
    <col min="4" max="9" width="17.5703125" style="6" customWidth="1"/>
    <col min="10" max="243" width="9.140625" style="6"/>
    <col min="244" max="244" width="25.42578125" style="6" customWidth="1"/>
    <col min="245" max="245" width="19.7109375" style="6" customWidth="1"/>
    <col min="246" max="246" width="12.140625" style="6" customWidth="1"/>
    <col min="247" max="247" width="13.85546875" style="6" customWidth="1"/>
    <col min="248" max="253" width="0" style="6" hidden="1" customWidth="1"/>
    <col min="254" max="499" width="9.140625" style="6"/>
    <col min="500" max="500" width="25.42578125" style="6" customWidth="1"/>
    <col min="501" max="501" width="19.7109375" style="6" customWidth="1"/>
    <col min="502" max="502" width="12.140625" style="6" customWidth="1"/>
    <col min="503" max="503" width="13.85546875" style="6" customWidth="1"/>
    <col min="504" max="509" width="0" style="6" hidden="1" customWidth="1"/>
    <col min="510" max="755" width="9.140625" style="6"/>
    <col min="756" max="756" width="25.42578125" style="6" customWidth="1"/>
    <col min="757" max="757" width="19.7109375" style="6" customWidth="1"/>
    <col min="758" max="758" width="12.140625" style="6" customWidth="1"/>
    <col min="759" max="759" width="13.85546875" style="6" customWidth="1"/>
    <col min="760" max="765" width="0" style="6" hidden="1" customWidth="1"/>
    <col min="766" max="1011" width="9.140625" style="6"/>
    <col min="1012" max="1012" width="25.42578125" style="6" customWidth="1"/>
    <col min="1013" max="1013" width="19.7109375" style="6" customWidth="1"/>
    <col min="1014" max="1014" width="12.140625" style="6" customWidth="1"/>
    <col min="1015" max="1015" width="13.85546875" style="6" customWidth="1"/>
    <col min="1016" max="1021" width="0" style="6" hidden="1" customWidth="1"/>
    <col min="1022" max="1267" width="9.140625" style="6"/>
    <col min="1268" max="1268" width="25.42578125" style="6" customWidth="1"/>
    <col min="1269" max="1269" width="19.7109375" style="6" customWidth="1"/>
    <col min="1270" max="1270" width="12.140625" style="6" customWidth="1"/>
    <col min="1271" max="1271" width="13.85546875" style="6" customWidth="1"/>
    <col min="1272" max="1277" width="0" style="6" hidden="1" customWidth="1"/>
    <col min="1278" max="1523" width="9.140625" style="6"/>
    <col min="1524" max="1524" width="25.42578125" style="6" customWidth="1"/>
    <col min="1525" max="1525" width="19.7109375" style="6" customWidth="1"/>
    <col min="1526" max="1526" width="12.140625" style="6" customWidth="1"/>
    <col min="1527" max="1527" width="13.85546875" style="6" customWidth="1"/>
    <col min="1528" max="1533" width="0" style="6" hidden="1" customWidth="1"/>
    <col min="1534" max="1779" width="9.140625" style="6"/>
    <col min="1780" max="1780" width="25.42578125" style="6" customWidth="1"/>
    <col min="1781" max="1781" width="19.7109375" style="6" customWidth="1"/>
    <col min="1782" max="1782" width="12.140625" style="6" customWidth="1"/>
    <col min="1783" max="1783" width="13.85546875" style="6" customWidth="1"/>
    <col min="1784" max="1789" width="0" style="6" hidden="1" customWidth="1"/>
    <col min="1790" max="2035" width="9.140625" style="6"/>
    <col min="2036" max="2036" width="25.42578125" style="6" customWidth="1"/>
    <col min="2037" max="2037" width="19.7109375" style="6" customWidth="1"/>
    <col min="2038" max="2038" width="12.140625" style="6" customWidth="1"/>
    <col min="2039" max="2039" width="13.85546875" style="6" customWidth="1"/>
    <col min="2040" max="2045" width="0" style="6" hidden="1" customWidth="1"/>
    <col min="2046" max="2291" width="9.140625" style="6"/>
    <col min="2292" max="2292" width="25.42578125" style="6" customWidth="1"/>
    <col min="2293" max="2293" width="19.7109375" style="6" customWidth="1"/>
    <col min="2294" max="2294" width="12.140625" style="6" customWidth="1"/>
    <col min="2295" max="2295" width="13.85546875" style="6" customWidth="1"/>
    <col min="2296" max="2301" width="0" style="6" hidden="1" customWidth="1"/>
    <col min="2302" max="2547" width="9.140625" style="6"/>
    <col min="2548" max="2548" width="25.42578125" style="6" customWidth="1"/>
    <col min="2549" max="2549" width="19.7109375" style="6" customWidth="1"/>
    <col min="2550" max="2550" width="12.140625" style="6" customWidth="1"/>
    <col min="2551" max="2551" width="13.85546875" style="6" customWidth="1"/>
    <col min="2552" max="2557" width="0" style="6" hidden="1" customWidth="1"/>
    <col min="2558" max="2803" width="9.140625" style="6"/>
    <col min="2804" max="2804" width="25.42578125" style="6" customWidth="1"/>
    <col min="2805" max="2805" width="19.7109375" style="6" customWidth="1"/>
    <col min="2806" max="2806" width="12.140625" style="6" customWidth="1"/>
    <col min="2807" max="2807" width="13.85546875" style="6" customWidth="1"/>
    <col min="2808" max="2813" width="0" style="6" hidden="1" customWidth="1"/>
    <col min="2814" max="3059" width="9.140625" style="6"/>
    <col min="3060" max="3060" width="25.42578125" style="6" customWidth="1"/>
    <col min="3061" max="3061" width="19.7109375" style="6" customWidth="1"/>
    <col min="3062" max="3062" width="12.140625" style="6" customWidth="1"/>
    <col min="3063" max="3063" width="13.85546875" style="6" customWidth="1"/>
    <col min="3064" max="3069" width="0" style="6" hidden="1" customWidth="1"/>
    <col min="3070" max="3315" width="9.140625" style="6"/>
    <col min="3316" max="3316" width="25.42578125" style="6" customWidth="1"/>
    <col min="3317" max="3317" width="19.7109375" style="6" customWidth="1"/>
    <col min="3318" max="3318" width="12.140625" style="6" customWidth="1"/>
    <col min="3319" max="3319" width="13.85546875" style="6" customWidth="1"/>
    <col min="3320" max="3325" width="0" style="6" hidden="1" customWidth="1"/>
    <col min="3326" max="3571" width="9.140625" style="6"/>
    <col min="3572" max="3572" width="25.42578125" style="6" customWidth="1"/>
    <col min="3573" max="3573" width="19.7109375" style="6" customWidth="1"/>
    <col min="3574" max="3574" width="12.140625" style="6" customWidth="1"/>
    <col min="3575" max="3575" width="13.85546875" style="6" customWidth="1"/>
    <col min="3576" max="3581" width="0" style="6" hidden="1" customWidth="1"/>
    <col min="3582" max="3827" width="9.140625" style="6"/>
    <col min="3828" max="3828" width="25.42578125" style="6" customWidth="1"/>
    <col min="3829" max="3829" width="19.7109375" style="6" customWidth="1"/>
    <col min="3830" max="3830" width="12.140625" style="6" customWidth="1"/>
    <col min="3831" max="3831" width="13.85546875" style="6" customWidth="1"/>
    <col min="3832" max="3837" width="0" style="6" hidden="1" customWidth="1"/>
    <col min="3838" max="4083" width="9.140625" style="6"/>
    <col min="4084" max="4084" width="25.42578125" style="6" customWidth="1"/>
    <col min="4085" max="4085" width="19.7109375" style="6" customWidth="1"/>
    <col min="4086" max="4086" width="12.140625" style="6" customWidth="1"/>
    <col min="4087" max="4087" width="13.85546875" style="6" customWidth="1"/>
    <col min="4088" max="4093" width="0" style="6" hidden="1" customWidth="1"/>
    <col min="4094" max="4339" width="9.140625" style="6"/>
    <col min="4340" max="4340" width="25.42578125" style="6" customWidth="1"/>
    <col min="4341" max="4341" width="19.7109375" style="6" customWidth="1"/>
    <col min="4342" max="4342" width="12.140625" style="6" customWidth="1"/>
    <col min="4343" max="4343" width="13.85546875" style="6" customWidth="1"/>
    <col min="4344" max="4349" width="0" style="6" hidden="1" customWidth="1"/>
    <col min="4350" max="4595" width="9.140625" style="6"/>
    <col min="4596" max="4596" width="25.42578125" style="6" customWidth="1"/>
    <col min="4597" max="4597" width="19.7109375" style="6" customWidth="1"/>
    <col min="4598" max="4598" width="12.140625" style="6" customWidth="1"/>
    <col min="4599" max="4599" width="13.85546875" style="6" customWidth="1"/>
    <col min="4600" max="4605" width="0" style="6" hidden="1" customWidth="1"/>
    <col min="4606" max="4851" width="9.140625" style="6"/>
    <col min="4852" max="4852" width="25.42578125" style="6" customWidth="1"/>
    <col min="4853" max="4853" width="19.7109375" style="6" customWidth="1"/>
    <col min="4854" max="4854" width="12.140625" style="6" customWidth="1"/>
    <col min="4855" max="4855" width="13.85546875" style="6" customWidth="1"/>
    <col min="4856" max="4861" width="0" style="6" hidden="1" customWidth="1"/>
    <col min="4862" max="5107" width="9.140625" style="6"/>
    <col min="5108" max="5108" width="25.42578125" style="6" customWidth="1"/>
    <col min="5109" max="5109" width="19.7109375" style="6" customWidth="1"/>
    <col min="5110" max="5110" width="12.140625" style="6" customWidth="1"/>
    <col min="5111" max="5111" width="13.85546875" style="6" customWidth="1"/>
    <col min="5112" max="5117" width="0" style="6" hidden="1" customWidth="1"/>
    <col min="5118" max="5363" width="9.140625" style="6"/>
    <col min="5364" max="5364" width="25.42578125" style="6" customWidth="1"/>
    <col min="5365" max="5365" width="19.7109375" style="6" customWidth="1"/>
    <col min="5366" max="5366" width="12.140625" style="6" customWidth="1"/>
    <col min="5367" max="5367" width="13.85546875" style="6" customWidth="1"/>
    <col min="5368" max="5373" width="0" style="6" hidden="1" customWidth="1"/>
    <col min="5374" max="5619" width="9.140625" style="6"/>
    <col min="5620" max="5620" width="25.42578125" style="6" customWidth="1"/>
    <col min="5621" max="5621" width="19.7109375" style="6" customWidth="1"/>
    <col min="5622" max="5622" width="12.140625" style="6" customWidth="1"/>
    <col min="5623" max="5623" width="13.85546875" style="6" customWidth="1"/>
    <col min="5624" max="5629" width="0" style="6" hidden="1" customWidth="1"/>
    <col min="5630" max="5875" width="9.140625" style="6"/>
    <col min="5876" max="5876" width="25.42578125" style="6" customWidth="1"/>
    <col min="5877" max="5877" width="19.7109375" style="6" customWidth="1"/>
    <col min="5878" max="5878" width="12.140625" style="6" customWidth="1"/>
    <col min="5879" max="5879" width="13.85546875" style="6" customWidth="1"/>
    <col min="5880" max="5885" width="0" style="6" hidden="1" customWidth="1"/>
    <col min="5886" max="6131" width="9.140625" style="6"/>
    <col min="6132" max="6132" width="25.42578125" style="6" customWidth="1"/>
    <col min="6133" max="6133" width="19.7109375" style="6" customWidth="1"/>
    <col min="6134" max="6134" width="12.140625" style="6" customWidth="1"/>
    <col min="6135" max="6135" width="13.85546875" style="6" customWidth="1"/>
    <col min="6136" max="6141" width="0" style="6" hidden="1" customWidth="1"/>
    <col min="6142" max="6387" width="9.140625" style="6"/>
    <col min="6388" max="6388" width="25.42578125" style="6" customWidth="1"/>
    <col min="6389" max="6389" width="19.7109375" style="6" customWidth="1"/>
    <col min="6390" max="6390" width="12.140625" style="6" customWidth="1"/>
    <col min="6391" max="6391" width="13.85546875" style="6" customWidth="1"/>
    <col min="6392" max="6397" width="0" style="6" hidden="1" customWidth="1"/>
    <col min="6398" max="6643" width="9.140625" style="6"/>
    <col min="6644" max="6644" width="25.42578125" style="6" customWidth="1"/>
    <col min="6645" max="6645" width="19.7109375" style="6" customWidth="1"/>
    <col min="6646" max="6646" width="12.140625" style="6" customWidth="1"/>
    <col min="6647" max="6647" width="13.85546875" style="6" customWidth="1"/>
    <col min="6648" max="6653" width="0" style="6" hidden="1" customWidth="1"/>
    <col min="6654" max="6899" width="9.140625" style="6"/>
    <col min="6900" max="6900" width="25.42578125" style="6" customWidth="1"/>
    <col min="6901" max="6901" width="19.7109375" style="6" customWidth="1"/>
    <col min="6902" max="6902" width="12.140625" style="6" customWidth="1"/>
    <col min="6903" max="6903" width="13.85546875" style="6" customWidth="1"/>
    <col min="6904" max="6909" width="0" style="6" hidden="1" customWidth="1"/>
    <col min="6910" max="7155" width="9.140625" style="6"/>
    <col min="7156" max="7156" width="25.42578125" style="6" customWidth="1"/>
    <col min="7157" max="7157" width="19.7109375" style="6" customWidth="1"/>
    <col min="7158" max="7158" width="12.140625" style="6" customWidth="1"/>
    <col min="7159" max="7159" width="13.85546875" style="6" customWidth="1"/>
    <col min="7160" max="7165" width="0" style="6" hidden="1" customWidth="1"/>
    <col min="7166" max="7411" width="9.140625" style="6"/>
    <col min="7412" max="7412" width="25.42578125" style="6" customWidth="1"/>
    <col min="7413" max="7413" width="19.7109375" style="6" customWidth="1"/>
    <col min="7414" max="7414" width="12.140625" style="6" customWidth="1"/>
    <col min="7415" max="7415" width="13.85546875" style="6" customWidth="1"/>
    <col min="7416" max="7421" width="0" style="6" hidden="1" customWidth="1"/>
    <col min="7422" max="7667" width="9.140625" style="6"/>
    <col min="7668" max="7668" width="25.42578125" style="6" customWidth="1"/>
    <col min="7669" max="7669" width="19.7109375" style="6" customWidth="1"/>
    <col min="7670" max="7670" width="12.140625" style="6" customWidth="1"/>
    <col min="7671" max="7671" width="13.85546875" style="6" customWidth="1"/>
    <col min="7672" max="7677" width="0" style="6" hidden="1" customWidth="1"/>
    <col min="7678" max="7923" width="9.140625" style="6"/>
    <col min="7924" max="7924" width="25.42578125" style="6" customWidth="1"/>
    <col min="7925" max="7925" width="19.7109375" style="6" customWidth="1"/>
    <col min="7926" max="7926" width="12.140625" style="6" customWidth="1"/>
    <col min="7927" max="7927" width="13.85546875" style="6" customWidth="1"/>
    <col min="7928" max="7933" width="0" style="6" hidden="1" customWidth="1"/>
    <col min="7934" max="8179" width="9.140625" style="6"/>
    <col min="8180" max="8180" width="25.42578125" style="6" customWidth="1"/>
    <col min="8181" max="8181" width="19.7109375" style="6" customWidth="1"/>
    <col min="8182" max="8182" width="12.140625" style="6" customWidth="1"/>
    <col min="8183" max="8183" width="13.85546875" style="6" customWidth="1"/>
    <col min="8184" max="8189" width="0" style="6" hidden="1" customWidth="1"/>
    <col min="8190" max="8435" width="9.140625" style="6"/>
    <col min="8436" max="8436" width="25.42578125" style="6" customWidth="1"/>
    <col min="8437" max="8437" width="19.7109375" style="6" customWidth="1"/>
    <col min="8438" max="8438" width="12.140625" style="6" customWidth="1"/>
    <col min="8439" max="8439" width="13.85546875" style="6" customWidth="1"/>
    <col min="8440" max="8445" width="0" style="6" hidden="1" customWidth="1"/>
    <col min="8446" max="8691" width="9.140625" style="6"/>
    <col min="8692" max="8692" width="25.42578125" style="6" customWidth="1"/>
    <col min="8693" max="8693" width="19.7109375" style="6" customWidth="1"/>
    <col min="8694" max="8694" width="12.140625" style="6" customWidth="1"/>
    <col min="8695" max="8695" width="13.85546875" style="6" customWidth="1"/>
    <col min="8696" max="8701" width="0" style="6" hidden="1" customWidth="1"/>
    <col min="8702" max="8947" width="9.140625" style="6"/>
    <col min="8948" max="8948" width="25.42578125" style="6" customWidth="1"/>
    <col min="8949" max="8949" width="19.7109375" style="6" customWidth="1"/>
    <col min="8950" max="8950" width="12.140625" style="6" customWidth="1"/>
    <col min="8951" max="8951" width="13.85546875" style="6" customWidth="1"/>
    <col min="8952" max="8957" width="0" style="6" hidden="1" customWidth="1"/>
    <col min="8958" max="9203" width="9.140625" style="6"/>
    <col min="9204" max="9204" width="25.42578125" style="6" customWidth="1"/>
    <col min="9205" max="9205" width="19.7109375" style="6" customWidth="1"/>
    <col min="9206" max="9206" width="12.140625" style="6" customWidth="1"/>
    <col min="9207" max="9207" width="13.85546875" style="6" customWidth="1"/>
    <col min="9208" max="9213" width="0" style="6" hidden="1" customWidth="1"/>
    <col min="9214" max="9459" width="9.140625" style="6"/>
    <col min="9460" max="9460" width="25.42578125" style="6" customWidth="1"/>
    <col min="9461" max="9461" width="19.7109375" style="6" customWidth="1"/>
    <col min="9462" max="9462" width="12.140625" style="6" customWidth="1"/>
    <col min="9463" max="9463" width="13.85546875" style="6" customWidth="1"/>
    <col min="9464" max="9469" width="0" style="6" hidden="1" customWidth="1"/>
    <col min="9470" max="9715" width="9.140625" style="6"/>
    <col min="9716" max="9716" width="25.42578125" style="6" customWidth="1"/>
    <col min="9717" max="9717" width="19.7109375" style="6" customWidth="1"/>
    <col min="9718" max="9718" width="12.140625" style="6" customWidth="1"/>
    <col min="9719" max="9719" width="13.85546875" style="6" customWidth="1"/>
    <col min="9720" max="9725" width="0" style="6" hidden="1" customWidth="1"/>
    <col min="9726" max="9971" width="9.140625" style="6"/>
    <col min="9972" max="9972" width="25.42578125" style="6" customWidth="1"/>
    <col min="9973" max="9973" width="19.7109375" style="6" customWidth="1"/>
    <col min="9974" max="9974" width="12.140625" style="6" customWidth="1"/>
    <col min="9975" max="9975" width="13.85546875" style="6" customWidth="1"/>
    <col min="9976" max="9981" width="0" style="6" hidden="1" customWidth="1"/>
    <col min="9982" max="10227" width="9.140625" style="6"/>
    <col min="10228" max="10228" width="25.42578125" style="6" customWidth="1"/>
    <col min="10229" max="10229" width="19.7109375" style="6" customWidth="1"/>
    <col min="10230" max="10230" width="12.140625" style="6" customWidth="1"/>
    <col min="10231" max="10231" width="13.85546875" style="6" customWidth="1"/>
    <col min="10232" max="10237" width="0" style="6" hidden="1" customWidth="1"/>
    <col min="10238" max="10483" width="9.140625" style="6"/>
    <col min="10484" max="10484" width="25.42578125" style="6" customWidth="1"/>
    <col min="10485" max="10485" width="19.7109375" style="6" customWidth="1"/>
    <col min="10486" max="10486" width="12.140625" style="6" customWidth="1"/>
    <col min="10487" max="10487" width="13.85546875" style="6" customWidth="1"/>
    <col min="10488" max="10493" width="0" style="6" hidden="1" customWidth="1"/>
    <col min="10494" max="10739" width="9.140625" style="6"/>
    <col min="10740" max="10740" width="25.42578125" style="6" customWidth="1"/>
    <col min="10741" max="10741" width="19.7109375" style="6" customWidth="1"/>
    <col min="10742" max="10742" width="12.140625" style="6" customWidth="1"/>
    <col min="10743" max="10743" width="13.85546875" style="6" customWidth="1"/>
    <col min="10744" max="10749" width="0" style="6" hidden="1" customWidth="1"/>
    <col min="10750" max="10995" width="9.140625" style="6"/>
    <col min="10996" max="10996" width="25.42578125" style="6" customWidth="1"/>
    <col min="10997" max="10997" width="19.7109375" style="6" customWidth="1"/>
    <col min="10998" max="10998" width="12.140625" style="6" customWidth="1"/>
    <col min="10999" max="10999" width="13.85546875" style="6" customWidth="1"/>
    <col min="11000" max="11005" width="0" style="6" hidden="1" customWidth="1"/>
    <col min="11006" max="11251" width="9.140625" style="6"/>
    <col min="11252" max="11252" width="25.42578125" style="6" customWidth="1"/>
    <col min="11253" max="11253" width="19.7109375" style="6" customWidth="1"/>
    <col min="11254" max="11254" width="12.140625" style="6" customWidth="1"/>
    <col min="11255" max="11255" width="13.85546875" style="6" customWidth="1"/>
    <col min="11256" max="11261" width="0" style="6" hidden="1" customWidth="1"/>
    <col min="11262" max="11507" width="9.140625" style="6"/>
    <col min="11508" max="11508" width="25.42578125" style="6" customWidth="1"/>
    <col min="11509" max="11509" width="19.7109375" style="6" customWidth="1"/>
    <col min="11510" max="11510" width="12.140625" style="6" customWidth="1"/>
    <col min="11511" max="11511" width="13.85546875" style="6" customWidth="1"/>
    <col min="11512" max="11517" width="0" style="6" hidden="1" customWidth="1"/>
    <col min="11518" max="11763" width="9.140625" style="6"/>
    <col min="11764" max="11764" width="25.42578125" style="6" customWidth="1"/>
    <col min="11765" max="11765" width="19.7109375" style="6" customWidth="1"/>
    <col min="11766" max="11766" width="12.140625" style="6" customWidth="1"/>
    <col min="11767" max="11767" width="13.85546875" style="6" customWidth="1"/>
    <col min="11768" max="11773" width="0" style="6" hidden="1" customWidth="1"/>
    <col min="11774" max="12019" width="9.140625" style="6"/>
    <col min="12020" max="12020" width="25.42578125" style="6" customWidth="1"/>
    <col min="12021" max="12021" width="19.7109375" style="6" customWidth="1"/>
    <col min="12022" max="12022" width="12.140625" style="6" customWidth="1"/>
    <col min="12023" max="12023" width="13.85546875" style="6" customWidth="1"/>
    <col min="12024" max="12029" width="0" style="6" hidden="1" customWidth="1"/>
    <col min="12030" max="12275" width="9.140625" style="6"/>
    <col min="12276" max="12276" width="25.42578125" style="6" customWidth="1"/>
    <col min="12277" max="12277" width="19.7109375" style="6" customWidth="1"/>
    <col min="12278" max="12278" width="12.140625" style="6" customWidth="1"/>
    <col min="12279" max="12279" width="13.85546875" style="6" customWidth="1"/>
    <col min="12280" max="12285" width="0" style="6" hidden="1" customWidth="1"/>
    <col min="12286" max="12531" width="9.140625" style="6"/>
    <col min="12532" max="12532" width="25.42578125" style="6" customWidth="1"/>
    <col min="12533" max="12533" width="19.7109375" style="6" customWidth="1"/>
    <col min="12534" max="12534" width="12.140625" style="6" customWidth="1"/>
    <col min="12535" max="12535" width="13.85546875" style="6" customWidth="1"/>
    <col min="12536" max="12541" width="0" style="6" hidden="1" customWidth="1"/>
    <col min="12542" max="12787" width="9.140625" style="6"/>
    <col min="12788" max="12788" width="25.42578125" style="6" customWidth="1"/>
    <col min="12789" max="12789" width="19.7109375" style="6" customWidth="1"/>
    <col min="12790" max="12790" width="12.140625" style="6" customWidth="1"/>
    <col min="12791" max="12791" width="13.85546875" style="6" customWidth="1"/>
    <col min="12792" max="12797" width="0" style="6" hidden="1" customWidth="1"/>
    <col min="12798" max="13043" width="9.140625" style="6"/>
    <col min="13044" max="13044" width="25.42578125" style="6" customWidth="1"/>
    <col min="13045" max="13045" width="19.7109375" style="6" customWidth="1"/>
    <col min="13046" max="13046" width="12.140625" style="6" customWidth="1"/>
    <col min="13047" max="13047" width="13.85546875" style="6" customWidth="1"/>
    <col min="13048" max="13053" width="0" style="6" hidden="1" customWidth="1"/>
    <col min="13054" max="13299" width="9.140625" style="6"/>
    <col min="13300" max="13300" width="25.42578125" style="6" customWidth="1"/>
    <col min="13301" max="13301" width="19.7109375" style="6" customWidth="1"/>
    <col min="13302" max="13302" width="12.140625" style="6" customWidth="1"/>
    <col min="13303" max="13303" width="13.85546875" style="6" customWidth="1"/>
    <col min="13304" max="13309" width="0" style="6" hidden="1" customWidth="1"/>
    <col min="13310" max="13555" width="9.140625" style="6"/>
    <col min="13556" max="13556" width="25.42578125" style="6" customWidth="1"/>
    <col min="13557" max="13557" width="19.7109375" style="6" customWidth="1"/>
    <col min="13558" max="13558" width="12.140625" style="6" customWidth="1"/>
    <col min="13559" max="13559" width="13.85546875" style="6" customWidth="1"/>
    <col min="13560" max="13565" width="0" style="6" hidden="1" customWidth="1"/>
    <col min="13566" max="13811" width="9.140625" style="6"/>
    <col min="13812" max="13812" width="25.42578125" style="6" customWidth="1"/>
    <col min="13813" max="13813" width="19.7109375" style="6" customWidth="1"/>
    <col min="13814" max="13814" width="12.140625" style="6" customWidth="1"/>
    <col min="13815" max="13815" width="13.85546875" style="6" customWidth="1"/>
    <col min="13816" max="13821" width="0" style="6" hidden="1" customWidth="1"/>
    <col min="13822" max="14067" width="9.140625" style="6"/>
    <col min="14068" max="14068" width="25.42578125" style="6" customWidth="1"/>
    <col min="14069" max="14069" width="19.7109375" style="6" customWidth="1"/>
    <col min="14070" max="14070" width="12.140625" style="6" customWidth="1"/>
    <col min="14071" max="14071" width="13.85546875" style="6" customWidth="1"/>
    <col min="14072" max="14077" width="0" style="6" hidden="1" customWidth="1"/>
    <col min="14078" max="14323" width="9.140625" style="6"/>
    <col min="14324" max="14324" width="25.42578125" style="6" customWidth="1"/>
    <col min="14325" max="14325" width="19.7109375" style="6" customWidth="1"/>
    <col min="14326" max="14326" width="12.140625" style="6" customWidth="1"/>
    <col min="14327" max="14327" width="13.85546875" style="6" customWidth="1"/>
    <col min="14328" max="14333" width="0" style="6" hidden="1" customWidth="1"/>
    <col min="14334" max="14579" width="9.140625" style="6"/>
    <col min="14580" max="14580" width="25.42578125" style="6" customWidth="1"/>
    <col min="14581" max="14581" width="19.7109375" style="6" customWidth="1"/>
    <col min="14582" max="14582" width="12.140625" style="6" customWidth="1"/>
    <col min="14583" max="14583" width="13.85546875" style="6" customWidth="1"/>
    <col min="14584" max="14589" width="0" style="6" hidden="1" customWidth="1"/>
    <col min="14590" max="14835" width="9.140625" style="6"/>
    <col min="14836" max="14836" width="25.42578125" style="6" customWidth="1"/>
    <col min="14837" max="14837" width="19.7109375" style="6" customWidth="1"/>
    <col min="14838" max="14838" width="12.140625" style="6" customWidth="1"/>
    <col min="14839" max="14839" width="13.85546875" style="6" customWidth="1"/>
    <col min="14840" max="14845" width="0" style="6" hidden="1" customWidth="1"/>
    <col min="14846" max="15091" width="9.140625" style="6"/>
    <col min="15092" max="15092" width="25.42578125" style="6" customWidth="1"/>
    <col min="15093" max="15093" width="19.7109375" style="6" customWidth="1"/>
    <col min="15094" max="15094" width="12.140625" style="6" customWidth="1"/>
    <col min="15095" max="15095" width="13.85546875" style="6" customWidth="1"/>
    <col min="15096" max="15101" width="0" style="6" hidden="1" customWidth="1"/>
    <col min="15102" max="15347" width="9.140625" style="6"/>
    <col min="15348" max="15348" width="25.42578125" style="6" customWidth="1"/>
    <col min="15349" max="15349" width="19.7109375" style="6" customWidth="1"/>
    <col min="15350" max="15350" width="12.140625" style="6" customWidth="1"/>
    <col min="15351" max="15351" width="13.85546875" style="6" customWidth="1"/>
    <col min="15352" max="15357" width="0" style="6" hidden="1" customWidth="1"/>
    <col min="15358" max="15603" width="9.140625" style="6"/>
    <col min="15604" max="15604" width="25.42578125" style="6" customWidth="1"/>
    <col min="15605" max="15605" width="19.7109375" style="6" customWidth="1"/>
    <col min="15606" max="15606" width="12.140625" style="6" customWidth="1"/>
    <col min="15607" max="15607" width="13.85546875" style="6" customWidth="1"/>
    <col min="15608" max="15613" width="0" style="6" hidden="1" customWidth="1"/>
    <col min="15614" max="15859" width="9.140625" style="6"/>
    <col min="15860" max="15860" width="25.42578125" style="6" customWidth="1"/>
    <col min="15861" max="15861" width="19.7109375" style="6" customWidth="1"/>
    <col min="15862" max="15862" width="12.140625" style="6" customWidth="1"/>
    <col min="15863" max="15863" width="13.85546875" style="6" customWidth="1"/>
    <col min="15864" max="15869" width="0" style="6" hidden="1" customWidth="1"/>
    <col min="15870" max="16115" width="9.140625" style="6"/>
    <col min="16116" max="16116" width="25.42578125" style="6" customWidth="1"/>
    <col min="16117" max="16117" width="19.7109375" style="6" customWidth="1"/>
    <col min="16118" max="16118" width="12.140625" style="6" customWidth="1"/>
    <col min="16119" max="16119" width="13.85546875" style="6" customWidth="1"/>
    <col min="16120" max="16125" width="0" style="6" hidden="1" customWidth="1"/>
    <col min="16126" max="16384" width="9.140625" style="6"/>
  </cols>
  <sheetData>
    <row r="4" spans="2:9" x14ac:dyDescent="0.2">
      <c r="B4" s="7" t="s">
        <v>101</v>
      </c>
      <c r="C4" s="62"/>
      <c r="D4" s="62"/>
      <c r="E4" s="62"/>
      <c r="F4" s="62"/>
      <c r="G4" s="62"/>
      <c r="H4" s="62"/>
      <c r="I4" s="62"/>
    </row>
    <row r="5" spans="2:9" ht="11.25" customHeight="1" x14ac:dyDescent="0.2">
      <c r="B5" s="14"/>
      <c r="C5" s="62"/>
      <c r="D5" s="62"/>
      <c r="E5" s="62"/>
      <c r="F5" s="62"/>
      <c r="G5" s="62"/>
      <c r="H5" s="62"/>
      <c r="I5" s="62"/>
    </row>
    <row r="6" spans="2:9" ht="13.5" thickBot="1" x14ac:dyDescent="0.25">
      <c r="B6" s="7" t="s">
        <v>102</v>
      </c>
      <c r="C6" s="62"/>
      <c r="D6" s="62"/>
      <c r="E6" s="62"/>
      <c r="F6" s="62"/>
      <c r="G6" s="62"/>
      <c r="H6" s="62"/>
      <c r="I6" s="62"/>
    </row>
    <row r="7" spans="2:9" ht="12" customHeight="1" x14ac:dyDescent="0.2">
      <c r="B7" s="1546" t="s">
        <v>16</v>
      </c>
      <c r="C7" s="1546" t="s">
        <v>103</v>
      </c>
      <c r="D7" s="1571" t="s">
        <v>791</v>
      </c>
      <c r="E7" s="1571"/>
      <c r="F7" s="1571" t="s">
        <v>941</v>
      </c>
      <c r="G7" s="1571"/>
      <c r="H7" s="1571" t="s">
        <v>1307</v>
      </c>
      <c r="I7" s="1571"/>
    </row>
    <row r="8" spans="2:9" ht="12" customHeight="1" thickBot="1" x14ac:dyDescent="0.25">
      <c r="B8" s="1547"/>
      <c r="C8" s="1547"/>
      <c r="D8" s="128" t="s">
        <v>104</v>
      </c>
      <c r="E8" s="128" t="s">
        <v>105</v>
      </c>
      <c r="F8" s="772" t="s">
        <v>104</v>
      </c>
      <c r="G8" s="772" t="s">
        <v>105</v>
      </c>
      <c r="H8" s="1069" t="s">
        <v>104</v>
      </c>
      <c r="I8" s="1069" t="s">
        <v>105</v>
      </c>
    </row>
    <row r="9" spans="2:9" ht="14.1" customHeight="1" x14ac:dyDescent="0.2">
      <c r="B9" s="1569" t="s">
        <v>6</v>
      </c>
      <c r="C9" s="287" t="s">
        <v>106</v>
      </c>
      <c r="D9" s="288">
        <v>98.82</v>
      </c>
      <c r="E9" s="288">
        <v>446594.5</v>
      </c>
      <c r="F9" s="288">
        <v>60.38</v>
      </c>
      <c r="G9" s="288">
        <v>294840</v>
      </c>
      <c r="H9" s="288">
        <v>63.008812799999994</v>
      </c>
      <c r="I9" s="288">
        <v>298080</v>
      </c>
    </row>
    <row r="10" spans="2:9" ht="14.1" customHeight="1" thickBot="1" x14ac:dyDescent="0.25">
      <c r="B10" s="1572"/>
      <c r="C10" s="232" t="s">
        <v>107</v>
      </c>
      <c r="D10" s="289">
        <v>586.16999999999996</v>
      </c>
      <c r="E10" s="289">
        <v>3616946.7</v>
      </c>
      <c r="F10" s="289">
        <v>621.59</v>
      </c>
      <c r="G10" s="289">
        <v>3839003.0076495484</v>
      </c>
      <c r="H10" s="289">
        <v>1380.25161415</v>
      </c>
      <c r="I10" s="289">
        <v>7678592.6008929992</v>
      </c>
    </row>
    <row r="11" spans="2:9" ht="14.1" customHeight="1" x14ac:dyDescent="0.2">
      <c r="B11" s="1567" t="s">
        <v>7</v>
      </c>
      <c r="C11" s="290" t="s">
        <v>106</v>
      </c>
      <c r="D11" s="291" t="s">
        <v>21</v>
      </c>
      <c r="E11" s="291" t="s">
        <v>21</v>
      </c>
      <c r="F11" s="291" t="s">
        <v>21</v>
      </c>
      <c r="G11" s="291">
        <v>27518.39</v>
      </c>
      <c r="H11" s="291" t="s">
        <v>21</v>
      </c>
      <c r="I11" s="291" t="s">
        <v>21</v>
      </c>
    </row>
    <row r="12" spans="2:9" ht="14.1" customHeight="1" thickBot="1" x14ac:dyDescent="0.25">
      <c r="B12" s="1568"/>
      <c r="C12" s="292" t="s">
        <v>107</v>
      </c>
      <c r="D12" s="293">
        <v>162.66583251000009</v>
      </c>
      <c r="E12" s="293">
        <v>1215817.8530000001</v>
      </c>
      <c r="F12" s="293">
        <v>165.76718052999991</v>
      </c>
      <c r="G12" s="293">
        <v>1101601.5882249998</v>
      </c>
      <c r="H12" s="293">
        <v>148.96053147448998</v>
      </c>
      <c r="I12" s="293">
        <v>972735.30100000009</v>
      </c>
    </row>
    <row r="13" spans="2:9" ht="14.1" customHeight="1" x14ac:dyDescent="0.2">
      <c r="B13" s="1569" t="s">
        <v>20</v>
      </c>
      <c r="C13" s="287" t="s">
        <v>106</v>
      </c>
      <c r="D13" s="288">
        <v>1.38500918</v>
      </c>
      <c r="E13" s="288">
        <v>15694.966</v>
      </c>
      <c r="F13" s="288" t="s">
        <v>21</v>
      </c>
      <c r="G13" s="288" t="s">
        <v>21</v>
      </c>
      <c r="H13" s="288" t="s">
        <v>21</v>
      </c>
      <c r="I13" s="288" t="s">
        <v>21</v>
      </c>
    </row>
    <row r="14" spans="2:9" ht="14.1" customHeight="1" thickBot="1" x14ac:dyDescent="0.25">
      <c r="B14" s="1570"/>
      <c r="C14" s="232" t="s">
        <v>107</v>
      </c>
      <c r="D14" s="289">
        <v>1151.6032090200001</v>
      </c>
      <c r="E14" s="289">
        <v>5490502.6103000008</v>
      </c>
      <c r="F14" s="289">
        <v>1193.2865112200002</v>
      </c>
      <c r="G14" s="289">
        <v>5290545.4133200003</v>
      </c>
      <c r="H14" s="289">
        <v>1034.66858067</v>
      </c>
      <c r="I14" s="289">
        <v>4613202.1716</v>
      </c>
    </row>
    <row r="15" spans="2:9" ht="14.1" customHeight="1" x14ac:dyDescent="0.2">
      <c r="B15" s="1567" t="s">
        <v>9</v>
      </c>
      <c r="C15" s="290" t="s">
        <v>106</v>
      </c>
      <c r="D15" s="291">
        <v>20.549839590000001</v>
      </c>
      <c r="E15" s="291">
        <v>81535.690848225582</v>
      </c>
      <c r="F15" s="291" t="s">
        <v>21</v>
      </c>
      <c r="G15" s="291" t="s">
        <v>21</v>
      </c>
      <c r="H15" s="291" t="s">
        <v>21</v>
      </c>
      <c r="I15" s="291" t="s">
        <v>21</v>
      </c>
    </row>
    <row r="16" spans="2:9" ht="14.1" customHeight="1" thickBot="1" x14ac:dyDescent="0.25">
      <c r="B16" s="1568"/>
      <c r="C16" s="292" t="s">
        <v>107</v>
      </c>
      <c r="D16" s="293">
        <v>831.78540146249998</v>
      </c>
      <c r="E16" s="293">
        <v>3315479.8029053481</v>
      </c>
      <c r="F16" s="293">
        <v>852.33524105250001</v>
      </c>
      <c r="G16" s="293">
        <v>3434760.1103508361</v>
      </c>
      <c r="H16" s="293">
        <v>852335241.05250001</v>
      </c>
      <c r="I16" s="293">
        <v>3785616</v>
      </c>
    </row>
    <row r="17" spans="2:9" ht="14.1" customHeight="1" x14ac:dyDescent="0.2">
      <c r="B17" s="1569" t="s">
        <v>10</v>
      </c>
      <c r="C17" s="287" t="s">
        <v>106</v>
      </c>
      <c r="D17" s="288" t="s">
        <v>21</v>
      </c>
      <c r="E17" s="288" t="s">
        <v>21</v>
      </c>
      <c r="F17" s="288" t="s">
        <v>21</v>
      </c>
      <c r="G17" s="288" t="s">
        <v>21</v>
      </c>
      <c r="H17" s="288" t="s">
        <v>21</v>
      </c>
      <c r="I17" s="288" t="s">
        <v>21</v>
      </c>
    </row>
    <row r="18" spans="2:9" ht="14.1" customHeight="1" thickBot="1" x14ac:dyDescent="0.25">
      <c r="B18" s="1570"/>
      <c r="C18" s="232" t="s">
        <v>107</v>
      </c>
      <c r="D18" s="289">
        <v>115.60930147141511</v>
      </c>
      <c r="E18" s="289">
        <v>521106.73927489488</v>
      </c>
      <c r="F18" s="289">
        <v>113.22</v>
      </c>
      <c r="G18" s="289">
        <v>508210.9</v>
      </c>
      <c r="H18" s="289">
        <v>119.64559374774942</v>
      </c>
      <c r="I18" s="289">
        <v>526731.20733458083</v>
      </c>
    </row>
    <row r="19" spans="2:9" ht="14.1" customHeight="1" x14ac:dyDescent="0.2">
      <c r="B19" s="1567" t="s">
        <v>11</v>
      </c>
      <c r="C19" s="290" t="s">
        <v>106</v>
      </c>
      <c r="D19" s="291">
        <v>0</v>
      </c>
      <c r="E19" s="291">
        <v>0</v>
      </c>
      <c r="F19" s="291" t="s">
        <v>21</v>
      </c>
      <c r="G19" s="291" t="s">
        <v>21</v>
      </c>
      <c r="H19" s="291" t="s">
        <v>21</v>
      </c>
      <c r="I19" s="291" t="s">
        <v>21</v>
      </c>
    </row>
    <row r="20" spans="2:9" ht="14.1" customHeight="1" thickBot="1" x14ac:dyDescent="0.25">
      <c r="B20" s="1568"/>
      <c r="C20" s="292" t="s">
        <v>107</v>
      </c>
      <c r="D20" s="293">
        <v>59.72</v>
      </c>
      <c r="E20" s="293">
        <v>648400</v>
      </c>
      <c r="F20" s="293">
        <v>127.16</v>
      </c>
      <c r="G20" s="293">
        <v>656562</v>
      </c>
      <c r="H20" s="293">
        <v>150.856015476192</v>
      </c>
      <c r="I20" s="293">
        <v>658314</v>
      </c>
    </row>
    <row r="21" spans="2:9" ht="14.1" customHeight="1" x14ac:dyDescent="0.2">
      <c r="B21" s="1569" t="s">
        <v>449</v>
      </c>
      <c r="C21" s="287" t="s">
        <v>106</v>
      </c>
      <c r="D21" s="288" t="s">
        <v>21</v>
      </c>
      <c r="E21" s="288" t="s">
        <v>21</v>
      </c>
      <c r="F21" s="288" t="s">
        <v>21</v>
      </c>
      <c r="G21" s="288" t="s">
        <v>21</v>
      </c>
      <c r="H21" s="288" t="s">
        <v>21</v>
      </c>
      <c r="I21" s="288" t="s">
        <v>21</v>
      </c>
    </row>
    <row r="22" spans="2:9" ht="14.1" customHeight="1" thickBot="1" x14ac:dyDescent="0.25">
      <c r="B22" s="1570"/>
      <c r="C22" s="232" t="s">
        <v>107</v>
      </c>
      <c r="D22" s="289" t="s">
        <v>21</v>
      </c>
      <c r="E22" s="289" t="s">
        <v>21</v>
      </c>
      <c r="F22" s="289" t="s">
        <v>21</v>
      </c>
      <c r="G22" s="289" t="s">
        <v>21</v>
      </c>
      <c r="H22" s="289" t="s">
        <v>21</v>
      </c>
      <c r="I22" s="289" t="s">
        <v>21</v>
      </c>
    </row>
    <row r="23" spans="2:9" ht="14.1" customHeight="1" x14ac:dyDescent="0.2">
      <c r="B23" s="1567" t="s">
        <v>72</v>
      </c>
      <c r="C23" s="290" t="s">
        <v>106</v>
      </c>
      <c r="D23" s="291">
        <v>1025.9737143714956</v>
      </c>
      <c r="E23" s="291">
        <v>1879218.4013760001</v>
      </c>
      <c r="F23" s="291">
        <v>866.46485795646686</v>
      </c>
      <c r="G23" s="291">
        <v>1758066.3889560001</v>
      </c>
      <c r="H23" s="291">
        <v>905.99901131914521</v>
      </c>
      <c r="I23" s="291">
        <v>2349038.1997129032</v>
      </c>
    </row>
    <row r="24" spans="2:9" ht="14.1" customHeight="1" thickBot="1" x14ac:dyDescent="0.25">
      <c r="B24" s="1568"/>
      <c r="C24" s="292" t="s">
        <v>107</v>
      </c>
      <c r="D24" s="293" t="s">
        <v>21</v>
      </c>
      <c r="E24" s="293" t="s">
        <v>21</v>
      </c>
      <c r="F24" s="293" t="s">
        <v>21</v>
      </c>
      <c r="G24" s="293" t="s">
        <v>21</v>
      </c>
      <c r="H24" s="293" t="s">
        <v>21</v>
      </c>
      <c r="I24" s="293" t="s">
        <v>21</v>
      </c>
    </row>
    <row r="25" spans="2:9" ht="12.75" customHeight="1" x14ac:dyDescent="0.2">
      <c r="B25" s="1526"/>
      <c r="C25" s="1526"/>
      <c r="D25" s="1526"/>
      <c r="E25" s="1526"/>
      <c r="F25" s="1526"/>
      <c r="G25" s="1526"/>
      <c r="H25" s="962"/>
      <c r="I25" s="962"/>
    </row>
    <row r="26" spans="2:9" ht="21" customHeight="1" x14ac:dyDescent="0.2">
      <c r="B26" s="1566"/>
      <c r="C26" s="1566"/>
      <c r="D26" s="1566"/>
      <c r="E26" s="1566"/>
      <c r="F26" s="1566"/>
      <c r="G26" s="1566"/>
    </row>
    <row r="27" spans="2:9" ht="6.75" customHeight="1" x14ac:dyDescent="0.2"/>
    <row r="28" spans="2:9" ht="13.5" thickBot="1" x14ac:dyDescent="0.25">
      <c r="B28" s="7" t="s">
        <v>108</v>
      </c>
      <c r="C28" s="62"/>
      <c r="D28" s="62"/>
      <c r="E28" s="62"/>
      <c r="F28" s="62"/>
      <c r="G28" s="62"/>
      <c r="H28" s="62"/>
      <c r="I28" s="62"/>
    </row>
    <row r="29" spans="2:9" ht="12" customHeight="1" x14ac:dyDescent="0.2">
      <c r="B29" s="1546" t="s">
        <v>16</v>
      </c>
      <c r="C29" s="1546" t="s">
        <v>103</v>
      </c>
      <c r="D29" s="1571" t="s">
        <v>791</v>
      </c>
      <c r="E29" s="1571"/>
      <c r="F29" s="1571" t="s">
        <v>941</v>
      </c>
      <c r="G29" s="1571"/>
      <c r="H29" s="1571" t="s">
        <v>1307</v>
      </c>
      <c r="I29" s="1571"/>
    </row>
    <row r="30" spans="2:9" ht="12" customHeight="1" thickBot="1" x14ac:dyDescent="0.25">
      <c r="B30" s="1555"/>
      <c r="C30" s="1555"/>
      <c r="D30" s="128" t="s">
        <v>104</v>
      </c>
      <c r="E30" s="128" t="s">
        <v>105</v>
      </c>
      <c r="F30" s="772" t="s">
        <v>104</v>
      </c>
      <c r="G30" s="772" t="s">
        <v>105</v>
      </c>
      <c r="H30" s="1069" t="s">
        <v>104</v>
      </c>
      <c r="I30" s="1069" t="s">
        <v>105</v>
      </c>
    </row>
    <row r="31" spans="2:9" ht="14.1" customHeight="1" x14ac:dyDescent="0.2">
      <c r="B31" s="1569" t="s">
        <v>6</v>
      </c>
      <c r="C31" s="287" t="s">
        <v>106</v>
      </c>
      <c r="D31" s="294">
        <v>0.121</v>
      </c>
      <c r="E31" s="294">
        <v>2149.1999999999998</v>
      </c>
      <c r="F31" s="294" t="s">
        <v>21</v>
      </c>
      <c r="G31" s="294" t="s">
        <v>21</v>
      </c>
      <c r="H31" s="294">
        <v>0</v>
      </c>
      <c r="I31" s="294">
        <v>0</v>
      </c>
    </row>
    <row r="32" spans="2:9" ht="14.1" customHeight="1" thickBot="1" x14ac:dyDescent="0.25">
      <c r="B32" s="1570"/>
      <c r="C32" s="232" t="s">
        <v>107</v>
      </c>
      <c r="D32" s="295">
        <v>8.1430000000000007</v>
      </c>
      <c r="E32" s="295">
        <v>142150.35999999999</v>
      </c>
      <c r="F32" s="295">
        <v>8.402268921854354</v>
      </c>
      <c r="G32" s="295">
        <v>157761.62099999996</v>
      </c>
      <c r="H32" s="295">
        <v>8.5280000000000005</v>
      </c>
      <c r="I32" s="295">
        <v>156632.70129900001</v>
      </c>
    </row>
    <row r="33" spans="2:9" ht="14.1" customHeight="1" x14ac:dyDescent="0.2">
      <c r="B33" s="1567" t="s">
        <v>7</v>
      </c>
      <c r="C33" s="290" t="s">
        <v>106</v>
      </c>
      <c r="D33" s="296">
        <v>6.9008496199999989</v>
      </c>
      <c r="E33" s="296">
        <v>183234.77376486189</v>
      </c>
      <c r="F33" s="296" t="s">
        <v>21</v>
      </c>
      <c r="G33" s="296" t="s">
        <v>21</v>
      </c>
      <c r="H33" s="296" t="s">
        <v>21</v>
      </c>
      <c r="I33" s="296" t="s">
        <v>21</v>
      </c>
    </row>
    <row r="34" spans="2:9" ht="14.1" customHeight="1" thickBot="1" x14ac:dyDescent="0.25">
      <c r="B34" s="1568"/>
      <c r="C34" s="292" t="s">
        <v>107</v>
      </c>
      <c r="D34" s="297">
        <v>527.31831786999987</v>
      </c>
      <c r="E34" s="297">
        <v>10843418.996235142</v>
      </c>
      <c r="F34" s="297">
        <v>541.31681947000004</v>
      </c>
      <c r="G34" s="297">
        <v>11144012.879999993</v>
      </c>
      <c r="H34" s="297">
        <v>588.34817535000013</v>
      </c>
      <c r="I34" s="297">
        <v>11266474.560000001</v>
      </c>
    </row>
    <row r="35" spans="2:9" ht="14.1" customHeight="1" x14ac:dyDescent="0.2">
      <c r="B35" s="1569" t="s">
        <v>8</v>
      </c>
      <c r="C35" s="287" t="s">
        <v>106</v>
      </c>
      <c r="D35" s="294">
        <v>6.5533663199999994</v>
      </c>
      <c r="E35" s="294">
        <v>107882.98365533978</v>
      </c>
      <c r="F35" s="294" t="s">
        <v>21</v>
      </c>
      <c r="G35" s="294" t="s">
        <v>21</v>
      </c>
      <c r="H35" s="294" t="s">
        <v>21</v>
      </c>
      <c r="I35" s="294" t="s">
        <v>21</v>
      </c>
    </row>
    <row r="36" spans="2:9" ht="14.1" customHeight="1" thickBot="1" x14ac:dyDescent="0.25">
      <c r="B36" s="1570"/>
      <c r="C36" s="232" t="s">
        <v>107</v>
      </c>
      <c r="D36" s="295">
        <v>291.73283623000009</v>
      </c>
      <c r="E36" s="295">
        <v>4831082.51634466</v>
      </c>
      <c r="F36" s="295">
        <v>297.81929680000002</v>
      </c>
      <c r="G36" s="295">
        <v>4991532</v>
      </c>
      <c r="H36" s="295">
        <v>328.40100061999993</v>
      </c>
      <c r="I36" s="295">
        <v>5046384</v>
      </c>
    </row>
    <row r="37" spans="2:9" ht="14.1" customHeight="1" x14ac:dyDescent="0.2">
      <c r="B37" s="1567" t="s">
        <v>9</v>
      </c>
      <c r="C37" s="290" t="s">
        <v>106</v>
      </c>
      <c r="D37" s="298" t="s">
        <v>21</v>
      </c>
      <c r="E37" s="298" t="s">
        <v>21</v>
      </c>
      <c r="F37" s="298" t="s">
        <v>21</v>
      </c>
      <c r="G37" s="298" t="s">
        <v>21</v>
      </c>
      <c r="H37" s="298" t="s">
        <v>21</v>
      </c>
      <c r="I37" s="298" t="s">
        <v>21</v>
      </c>
    </row>
    <row r="38" spans="2:9" ht="14.1" customHeight="1" thickBot="1" x14ac:dyDescent="0.25">
      <c r="B38" s="1568"/>
      <c r="C38" s="292" t="s">
        <v>107</v>
      </c>
      <c r="D38" s="299" t="s">
        <v>21</v>
      </c>
      <c r="E38" s="299" t="s">
        <v>21</v>
      </c>
      <c r="F38" s="299" t="s">
        <v>21</v>
      </c>
      <c r="G38" s="299" t="s">
        <v>21</v>
      </c>
      <c r="H38" s="299" t="s">
        <v>21</v>
      </c>
      <c r="I38" s="299" t="s">
        <v>21</v>
      </c>
    </row>
    <row r="39" spans="2:9" ht="14.1" customHeight="1" x14ac:dyDescent="0.2">
      <c r="B39" s="1569" t="s">
        <v>10</v>
      </c>
      <c r="C39" s="287" t="s">
        <v>106</v>
      </c>
      <c r="D39" s="300" t="s">
        <v>21</v>
      </c>
      <c r="E39" s="300" t="s">
        <v>21</v>
      </c>
      <c r="F39" s="300" t="s">
        <v>21</v>
      </c>
      <c r="G39" s="300" t="s">
        <v>21</v>
      </c>
      <c r="H39" s="300" t="s">
        <v>21</v>
      </c>
      <c r="I39" s="300" t="s">
        <v>21</v>
      </c>
    </row>
    <row r="40" spans="2:9" ht="14.1" customHeight="1" thickBot="1" x14ac:dyDescent="0.25">
      <c r="B40" s="1570"/>
      <c r="C40" s="232" t="s">
        <v>107</v>
      </c>
      <c r="D40" s="301" t="s">
        <v>21</v>
      </c>
      <c r="E40" s="301" t="s">
        <v>21</v>
      </c>
      <c r="F40" s="301" t="s">
        <v>21</v>
      </c>
      <c r="G40" s="301" t="s">
        <v>21</v>
      </c>
      <c r="H40" s="301" t="s">
        <v>21</v>
      </c>
      <c r="I40" s="301" t="s">
        <v>21</v>
      </c>
    </row>
    <row r="41" spans="2:9" ht="14.1" customHeight="1" x14ac:dyDescent="0.2">
      <c r="B41" s="1567" t="s">
        <v>11</v>
      </c>
      <c r="C41" s="290" t="s">
        <v>106</v>
      </c>
      <c r="D41" s="298" t="s">
        <v>21</v>
      </c>
      <c r="E41" s="298" t="s">
        <v>21</v>
      </c>
      <c r="F41" s="298" t="s">
        <v>21</v>
      </c>
      <c r="G41" s="298" t="s">
        <v>21</v>
      </c>
      <c r="H41" s="298" t="s">
        <v>21</v>
      </c>
      <c r="I41" s="298" t="s">
        <v>21</v>
      </c>
    </row>
    <row r="42" spans="2:9" ht="14.1" customHeight="1" thickBot="1" x14ac:dyDescent="0.25">
      <c r="B42" s="1568"/>
      <c r="C42" s="292" t="s">
        <v>107</v>
      </c>
      <c r="D42" s="299" t="s">
        <v>21</v>
      </c>
      <c r="E42" s="299" t="s">
        <v>21</v>
      </c>
      <c r="F42" s="299" t="s">
        <v>21</v>
      </c>
      <c r="G42" s="299" t="s">
        <v>21</v>
      </c>
      <c r="H42" s="299" t="s">
        <v>21</v>
      </c>
      <c r="I42" s="299" t="s">
        <v>21</v>
      </c>
    </row>
    <row r="43" spans="2:9" ht="14.1" customHeight="1" x14ac:dyDescent="0.2">
      <c r="B43" s="1569" t="s">
        <v>12</v>
      </c>
      <c r="C43" s="287" t="s">
        <v>106</v>
      </c>
      <c r="D43" s="300" t="s">
        <v>21</v>
      </c>
      <c r="E43" s="300" t="s">
        <v>21</v>
      </c>
      <c r="F43" s="300" t="s">
        <v>21</v>
      </c>
      <c r="G43" s="300" t="s">
        <v>21</v>
      </c>
      <c r="H43" s="300" t="s">
        <v>21</v>
      </c>
      <c r="I43" s="300" t="s">
        <v>21</v>
      </c>
    </row>
    <row r="44" spans="2:9" ht="14.1" customHeight="1" thickBot="1" x14ac:dyDescent="0.25">
      <c r="B44" s="1570"/>
      <c r="C44" s="232" t="s">
        <v>107</v>
      </c>
      <c r="D44" s="301" t="s">
        <v>21</v>
      </c>
      <c r="E44" s="301" t="s">
        <v>21</v>
      </c>
      <c r="F44" s="301" t="s">
        <v>21</v>
      </c>
      <c r="G44" s="301" t="s">
        <v>21</v>
      </c>
      <c r="H44" s="301" t="s">
        <v>21</v>
      </c>
      <c r="I44" s="301" t="s">
        <v>21</v>
      </c>
    </row>
    <row r="45" spans="2:9" ht="14.1" customHeight="1" x14ac:dyDescent="0.2">
      <c r="B45" s="1567" t="s">
        <v>72</v>
      </c>
      <c r="C45" s="290" t="s">
        <v>106</v>
      </c>
      <c r="D45" s="298" t="s">
        <v>21</v>
      </c>
      <c r="E45" s="298" t="s">
        <v>21</v>
      </c>
      <c r="F45" s="298" t="s">
        <v>21</v>
      </c>
      <c r="G45" s="298" t="s">
        <v>21</v>
      </c>
      <c r="H45" s="298" t="s">
        <v>21</v>
      </c>
      <c r="I45" s="298" t="s">
        <v>21</v>
      </c>
    </row>
    <row r="46" spans="2:9" ht="14.1" customHeight="1" thickBot="1" x14ac:dyDescent="0.25">
      <c r="B46" s="1568"/>
      <c r="C46" s="292" t="s">
        <v>107</v>
      </c>
      <c r="D46" s="299" t="s">
        <v>21</v>
      </c>
      <c r="E46" s="299" t="s">
        <v>21</v>
      </c>
      <c r="F46" s="299" t="s">
        <v>21</v>
      </c>
      <c r="G46" s="299" t="s">
        <v>21</v>
      </c>
      <c r="H46" s="299" t="s">
        <v>21</v>
      </c>
      <c r="I46" s="299" t="s">
        <v>21</v>
      </c>
    </row>
  </sheetData>
  <mergeCells count="28">
    <mergeCell ref="H7:I7"/>
    <mergeCell ref="H29:I29"/>
    <mergeCell ref="F7:G7"/>
    <mergeCell ref="F29:G29"/>
    <mergeCell ref="B23:B24"/>
    <mergeCell ref="B13:B14"/>
    <mergeCell ref="B7:B8"/>
    <mergeCell ref="D29:E29"/>
    <mergeCell ref="D7:E7"/>
    <mergeCell ref="B15:B16"/>
    <mergeCell ref="B17:B18"/>
    <mergeCell ref="C7:C8"/>
    <mergeCell ref="B9:B10"/>
    <mergeCell ref="B11:B12"/>
    <mergeCell ref="B19:B20"/>
    <mergeCell ref="B21:B22"/>
    <mergeCell ref="B26:G26"/>
    <mergeCell ref="B25:G25"/>
    <mergeCell ref="B45:B46"/>
    <mergeCell ref="C29:C30"/>
    <mergeCell ref="B31:B32"/>
    <mergeCell ref="B33:B34"/>
    <mergeCell ref="B35:B36"/>
    <mergeCell ref="B37:B38"/>
    <mergeCell ref="B29:B30"/>
    <mergeCell ref="B39:B40"/>
    <mergeCell ref="B41:B42"/>
    <mergeCell ref="B43:B44"/>
  </mergeCells>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H14"/>
  <sheetViews>
    <sheetView showGridLines="0" zoomScaleNormal="100" zoomScaleSheetLayoutView="100" workbookViewId="0">
      <selection activeCell="B3" sqref="B3"/>
    </sheetView>
  </sheetViews>
  <sheetFormatPr defaultRowHeight="12.75" x14ac:dyDescent="0.2"/>
  <cols>
    <col min="1" max="1" width="2.85546875" style="6" customWidth="1"/>
    <col min="2" max="2" width="18" style="6" customWidth="1"/>
    <col min="3" max="8" width="15.42578125" style="6" customWidth="1"/>
    <col min="9" max="243" width="9.140625" style="6"/>
    <col min="244" max="244" width="26.42578125" style="6" customWidth="1"/>
    <col min="245" max="246" width="15.85546875" style="6" customWidth="1"/>
    <col min="247" max="252" width="0" style="6" hidden="1" customWidth="1"/>
    <col min="253" max="499" width="9.140625" style="6"/>
    <col min="500" max="500" width="26.42578125" style="6" customWidth="1"/>
    <col min="501" max="502" width="15.85546875" style="6" customWidth="1"/>
    <col min="503" max="508" width="0" style="6" hidden="1" customWidth="1"/>
    <col min="509" max="755" width="9.140625" style="6"/>
    <col min="756" max="756" width="26.42578125" style="6" customWidth="1"/>
    <col min="757" max="758" width="15.85546875" style="6" customWidth="1"/>
    <col min="759" max="764" width="0" style="6" hidden="1" customWidth="1"/>
    <col min="765" max="1011" width="9.140625" style="6"/>
    <col min="1012" max="1012" width="26.42578125" style="6" customWidth="1"/>
    <col min="1013" max="1014" width="15.85546875" style="6" customWidth="1"/>
    <col min="1015" max="1020" width="0" style="6" hidden="1" customWidth="1"/>
    <col min="1021" max="1267" width="9.140625" style="6"/>
    <col min="1268" max="1268" width="26.42578125" style="6" customWidth="1"/>
    <col min="1269" max="1270" width="15.85546875" style="6" customWidth="1"/>
    <col min="1271" max="1276" width="0" style="6" hidden="1" customWidth="1"/>
    <col min="1277" max="1523" width="9.140625" style="6"/>
    <col min="1524" max="1524" width="26.42578125" style="6" customWidth="1"/>
    <col min="1525" max="1526" width="15.85546875" style="6" customWidth="1"/>
    <col min="1527" max="1532" width="0" style="6" hidden="1" customWidth="1"/>
    <col min="1533" max="1779" width="9.140625" style="6"/>
    <col min="1780" max="1780" width="26.42578125" style="6" customWidth="1"/>
    <col min="1781" max="1782" width="15.85546875" style="6" customWidth="1"/>
    <col min="1783" max="1788" width="0" style="6" hidden="1" customWidth="1"/>
    <col min="1789" max="2035" width="9.140625" style="6"/>
    <col min="2036" max="2036" width="26.42578125" style="6" customWidth="1"/>
    <col min="2037" max="2038" width="15.85546875" style="6" customWidth="1"/>
    <col min="2039" max="2044" width="0" style="6" hidden="1" customWidth="1"/>
    <col min="2045" max="2291" width="9.140625" style="6"/>
    <col min="2292" max="2292" width="26.42578125" style="6" customWidth="1"/>
    <col min="2293" max="2294" width="15.85546875" style="6" customWidth="1"/>
    <col min="2295" max="2300" width="0" style="6" hidden="1" customWidth="1"/>
    <col min="2301" max="2547" width="9.140625" style="6"/>
    <col min="2548" max="2548" width="26.42578125" style="6" customWidth="1"/>
    <col min="2549" max="2550" width="15.85546875" style="6" customWidth="1"/>
    <col min="2551" max="2556" width="0" style="6" hidden="1" customWidth="1"/>
    <col min="2557" max="2803" width="9.140625" style="6"/>
    <col min="2804" max="2804" width="26.42578125" style="6" customWidth="1"/>
    <col min="2805" max="2806" width="15.85546875" style="6" customWidth="1"/>
    <col min="2807" max="2812" width="0" style="6" hidden="1" customWidth="1"/>
    <col min="2813" max="3059" width="9.140625" style="6"/>
    <col min="3060" max="3060" width="26.42578125" style="6" customWidth="1"/>
    <col min="3061" max="3062" width="15.85546875" style="6" customWidth="1"/>
    <col min="3063" max="3068" width="0" style="6" hidden="1" customWidth="1"/>
    <col min="3069" max="3315" width="9.140625" style="6"/>
    <col min="3316" max="3316" width="26.42578125" style="6" customWidth="1"/>
    <col min="3317" max="3318" width="15.85546875" style="6" customWidth="1"/>
    <col min="3319" max="3324" width="0" style="6" hidden="1" customWidth="1"/>
    <col min="3325" max="3571" width="9.140625" style="6"/>
    <col min="3572" max="3572" width="26.42578125" style="6" customWidth="1"/>
    <col min="3573" max="3574" width="15.85546875" style="6" customWidth="1"/>
    <col min="3575" max="3580" width="0" style="6" hidden="1" customWidth="1"/>
    <col min="3581" max="3827" width="9.140625" style="6"/>
    <col min="3828" max="3828" width="26.42578125" style="6" customWidth="1"/>
    <col min="3829" max="3830" width="15.85546875" style="6" customWidth="1"/>
    <col min="3831" max="3836" width="0" style="6" hidden="1" customWidth="1"/>
    <col min="3837" max="4083" width="9.140625" style="6"/>
    <col min="4084" max="4084" width="26.42578125" style="6" customWidth="1"/>
    <col min="4085" max="4086" width="15.85546875" style="6" customWidth="1"/>
    <col min="4087" max="4092" width="0" style="6" hidden="1" customWidth="1"/>
    <col min="4093" max="4339" width="9.140625" style="6"/>
    <col min="4340" max="4340" width="26.42578125" style="6" customWidth="1"/>
    <col min="4341" max="4342" width="15.85546875" style="6" customWidth="1"/>
    <col min="4343" max="4348" width="0" style="6" hidden="1" customWidth="1"/>
    <col min="4349" max="4595" width="9.140625" style="6"/>
    <col min="4596" max="4596" width="26.42578125" style="6" customWidth="1"/>
    <col min="4597" max="4598" width="15.85546875" style="6" customWidth="1"/>
    <col min="4599" max="4604" width="0" style="6" hidden="1" customWidth="1"/>
    <col min="4605" max="4851" width="9.140625" style="6"/>
    <col min="4852" max="4852" width="26.42578125" style="6" customWidth="1"/>
    <col min="4853" max="4854" width="15.85546875" style="6" customWidth="1"/>
    <col min="4855" max="4860" width="0" style="6" hidden="1" customWidth="1"/>
    <col min="4861" max="5107" width="9.140625" style="6"/>
    <col min="5108" max="5108" width="26.42578125" style="6" customWidth="1"/>
    <col min="5109" max="5110" width="15.85546875" style="6" customWidth="1"/>
    <col min="5111" max="5116" width="0" style="6" hidden="1" customWidth="1"/>
    <col min="5117" max="5363" width="9.140625" style="6"/>
    <col min="5364" max="5364" width="26.42578125" style="6" customWidth="1"/>
    <col min="5365" max="5366" width="15.85546875" style="6" customWidth="1"/>
    <col min="5367" max="5372" width="0" style="6" hidden="1" customWidth="1"/>
    <col min="5373" max="5619" width="9.140625" style="6"/>
    <col min="5620" max="5620" width="26.42578125" style="6" customWidth="1"/>
    <col min="5621" max="5622" width="15.85546875" style="6" customWidth="1"/>
    <col min="5623" max="5628" width="0" style="6" hidden="1" customWidth="1"/>
    <col min="5629" max="5875" width="9.140625" style="6"/>
    <col min="5876" max="5876" width="26.42578125" style="6" customWidth="1"/>
    <col min="5877" max="5878" width="15.85546875" style="6" customWidth="1"/>
    <col min="5879" max="5884" width="0" style="6" hidden="1" customWidth="1"/>
    <col min="5885" max="6131" width="9.140625" style="6"/>
    <col min="6132" max="6132" width="26.42578125" style="6" customWidth="1"/>
    <col min="6133" max="6134" width="15.85546875" style="6" customWidth="1"/>
    <col min="6135" max="6140" width="0" style="6" hidden="1" customWidth="1"/>
    <col min="6141" max="6387" width="9.140625" style="6"/>
    <col min="6388" max="6388" width="26.42578125" style="6" customWidth="1"/>
    <col min="6389" max="6390" width="15.85546875" style="6" customWidth="1"/>
    <col min="6391" max="6396" width="0" style="6" hidden="1" customWidth="1"/>
    <col min="6397" max="6643" width="9.140625" style="6"/>
    <col min="6644" max="6644" width="26.42578125" style="6" customWidth="1"/>
    <col min="6645" max="6646" width="15.85546875" style="6" customWidth="1"/>
    <col min="6647" max="6652" width="0" style="6" hidden="1" customWidth="1"/>
    <col min="6653" max="6899" width="9.140625" style="6"/>
    <col min="6900" max="6900" width="26.42578125" style="6" customWidth="1"/>
    <col min="6901" max="6902" width="15.85546875" style="6" customWidth="1"/>
    <col min="6903" max="6908" width="0" style="6" hidden="1" customWidth="1"/>
    <col min="6909" max="7155" width="9.140625" style="6"/>
    <col min="7156" max="7156" width="26.42578125" style="6" customWidth="1"/>
    <col min="7157" max="7158" width="15.85546875" style="6" customWidth="1"/>
    <col min="7159" max="7164" width="0" style="6" hidden="1" customWidth="1"/>
    <col min="7165" max="7411" width="9.140625" style="6"/>
    <col min="7412" max="7412" width="26.42578125" style="6" customWidth="1"/>
    <col min="7413" max="7414" width="15.85546875" style="6" customWidth="1"/>
    <col min="7415" max="7420" width="0" style="6" hidden="1" customWidth="1"/>
    <col min="7421" max="7667" width="9.140625" style="6"/>
    <col min="7668" max="7668" width="26.42578125" style="6" customWidth="1"/>
    <col min="7669" max="7670" width="15.85546875" style="6" customWidth="1"/>
    <col min="7671" max="7676" width="0" style="6" hidden="1" customWidth="1"/>
    <col min="7677" max="7923" width="9.140625" style="6"/>
    <col min="7924" max="7924" width="26.42578125" style="6" customWidth="1"/>
    <col min="7925" max="7926" width="15.85546875" style="6" customWidth="1"/>
    <col min="7927" max="7932" width="0" style="6" hidden="1" customWidth="1"/>
    <col min="7933" max="8179" width="9.140625" style="6"/>
    <col min="8180" max="8180" width="26.42578125" style="6" customWidth="1"/>
    <col min="8181" max="8182" width="15.85546875" style="6" customWidth="1"/>
    <col min="8183" max="8188" width="0" style="6" hidden="1" customWidth="1"/>
    <col min="8189" max="8435" width="9.140625" style="6"/>
    <col min="8436" max="8436" width="26.42578125" style="6" customWidth="1"/>
    <col min="8437" max="8438" width="15.85546875" style="6" customWidth="1"/>
    <col min="8439" max="8444" width="0" style="6" hidden="1" customWidth="1"/>
    <col min="8445" max="8691" width="9.140625" style="6"/>
    <col min="8692" max="8692" width="26.42578125" style="6" customWidth="1"/>
    <col min="8693" max="8694" width="15.85546875" style="6" customWidth="1"/>
    <col min="8695" max="8700" width="0" style="6" hidden="1" customWidth="1"/>
    <col min="8701" max="8947" width="9.140625" style="6"/>
    <col min="8948" max="8948" width="26.42578125" style="6" customWidth="1"/>
    <col min="8949" max="8950" width="15.85546875" style="6" customWidth="1"/>
    <col min="8951" max="8956" width="0" style="6" hidden="1" customWidth="1"/>
    <col min="8957" max="9203" width="9.140625" style="6"/>
    <col min="9204" max="9204" width="26.42578125" style="6" customWidth="1"/>
    <col min="9205" max="9206" width="15.85546875" style="6" customWidth="1"/>
    <col min="9207" max="9212" width="0" style="6" hidden="1" customWidth="1"/>
    <col min="9213" max="9459" width="9.140625" style="6"/>
    <col min="9460" max="9460" width="26.42578125" style="6" customWidth="1"/>
    <col min="9461" max="9462" width="15.85546875" style="6" customWidth="1"/>
    <col min="9463" max="9468" width="0" style="6" hidden="1" customWidth="1"/>
    <col min="9469" max="9715" width="9.140625" style="6"/>
    <col min="9716" max="9716" width="26.42578125" style="6" customWidth="1"/>
    <col min="9717" max="9718" width="15.85546875" style="6" customWidth="1"/>
    <col min="9719" max="9724" width="0" style="6" hidden="1" customWidth="1"/>
    <col min="9725" max="9971" width="9.140625" style="6"/>
    <col min="9972" max="9972" width="26.42578125" style="6" customWidth="1"/>
    <col min="9973" max="9974" width="15.85546875" style="6" customWidth="1"/>
    <col min="9975" max="9980" width="0" style="6" hidden="1" customWidth="1"/>
    <col min="9981" max="10227" width="9.140625" style="6"/>
    <col min="10228" max="10228" width="26.42578125" style="6" customWidth="1"/>
    <col min="10229" max="10230" width="15.85546875" style="6" customWidth="1"/>
    <col min="10231" max="10236" width="0" style="6" hidden="1" customWidth="1"/>
    <col min="10237" max="10483" width="9.140625" style="6"/>
    <col min="10484" max="10484" width="26.42578125" style="6" customWidth="1"/>
    <col min="10485" max="10486" width="15.85546875" style="6" customWidth="1"/>
    <col min="10487" max="10492" width="0" style="6" hidden="1" customWidth="1"/>
    <col min="10493" max="10739" width="9.140625" style="6"/>
    <col min="10740" max="10740" width="26.42578125" style="6" customWidth="1"/>
    <col min="10741" max="10742" width="15.85546875" style="6" customWidth="1"/>
    <col min="10743" max="10748" width="0" style="6" hidden="1" customWidth="1"/>
    <col min="10749" max="10995" width="9.140625" style="6"/>
    <col min="10996" max="10996" width="26.42578125" style="6" customWidth="1"/>
    <col min="10997" max="10998" width="15.85546875" style="6" customWidth="1"/>
    <col min="10999" max="11004" width="0" style="6" hidden="1" customWidth="1"/>
    <col min="11005" max="11251" width="9.140625" style="6"/>
    <col min="11252" max="11252" width="26.42578125" style="6" customWidth="1"/>
    <col min="11253" max="11254" width="15.85546875" style="6" customWidth="1"/>
    <col min="11255" max="11260" width="0" style="6" hidden="1" customWidth="1"/>
    <col min="11261" max="11507" width="9.140625" style="6"/>
    <col min="11508" max="11508" width="26.42578125" style="6" customWidth="1"/>
    <col min="11509" max="11510" width="15.85546875" style="6" customWidth="1"/>
    <col min="11511" max="11516" width="0" style="6" hidden="1" customWidth="1"/>
    <col min="11517" max="11763" width="9.140625" style="6"/>
    <col min="11764" max="11764" width="26.42578125" style="6" customWidth="1"/>
    <col min="11765" max="11766" width="15.85546875" style="6" customWidth="1"/>
    <col min="11767" max="11772" width="0" style="6" hidden="1" customWidth="1"/>
    <col min="11773" max="12019" width="9.140625" style="6"/>
    <col min="12020" max="12020" width="26.42578125" style="6" customWidth="1"/>
    <col min="12021" max="12022" width="15.85546875" style="6" customWidth="1"/>
    <col min="12023" max="12028" width="0" style="6" hidden="1" customWidth="1"/>
    <col min="12029" max="12275" width="9.140625" style="6"/>
    <col min="12276" max="12276" width="26.42578125" style="6" customWidth="1"/>
    <col min="12277" max="12278" width="15.85546875" style="6" customWidth="1"/>
    <col min="12279" max="12284" width="0" style="6" hidden="1" customWidth="1"/>
    <col min="12285" max="12531" width="9.140625" style="6"/>
    <col min="12532" max="12532" width="26.42578125" style="6" customWidth="1"/>
    <col min="12533" max="12534" width="15.85546875" style="6" customWidth="1"/>
    <col min="12535" max="12540" width="0" style="6" hidden="1" customWidth="1"/>
    <col min="12541" max="12787" width="9.140625" style="6"/>
    <col min="12788" max="12788" width="26.42578125" style="6" customWidth="1"/>
    <col min="12789" max="12790" width="15.85546875" style="6" customWidth="1"/>
    <col min="12791" max="12796" width="0" style="6" hidden="1" customWidth="1"/>
    <col min="12797" max="13043" width="9.140625" style="6"/>
    <col min="13044" max="13044" width="26.42578125" style="6" customWidth="1"/>
    <col min="13045" max="13046" width="15.85546875" style="6" customWidth="1"/>
    <col min="13047" max="13052" width="0" style="6" hidden="1" customWidth="1"/>
    <col min="13053" max="13299" width="9.140625" style="6"/>
    <col min="13300" max="13300" width="26.42578125" style="6" customWidth="1"/>
    <col min="13301" max="13302" width="15.85546875" style="6" customWidth="1"/>
    <col min="13303" max="13308" width="0" style="6" hidden="1" customWidth="1"/>
    <col min="13309" max="13555" width="9.140625" style="6"/>
    <col min="13556" max="13556" width="26.42578125" style="6" customWidth="1"/>
    <col min="13557" max="13558" width="15.85546875" style="6" customWidth="1"/>
    <col min="13559" max="13564" width="0" style="6" hidden="1" customWidth="1"/>
    <col min="13565" max="13811" width="9.140625" style="6"/>
    <col min="13812" max="13812" width="26.42578125" style="6" customWidth="1"/>
    <col min="13813" max="13814" width="15.85546875" style="6" customWidth="1"/>
    <col min="13815" max="13820" width="0" style="6" hidden="1" customWidth="1"/>
    <col min="13821" max="14067" width="9.140625" style="6"/>
    <col min="14068" max="14068" width="26.42578125" style="6" customWidth="1"/>
    <col min="14069" max="14070" width="15.85546875" style="6" customWidth="1"/>
    <col min="14071" max="14076" width="0" style="6" hidden="1" customWidth="1"/>
    <col min="14077" max="14323" width="9.140625" style="6"/>
    <col min="14324" max="14324" width="26.42578125" style="6" customWidth="1"/>
    <col min="14325" max="14326" width="15.85546875" style="6" customWidth="1"/>
    <col min="14327" max="14332" width="0" style="6" hidden="1" customWidth="1"/>
    <col min="14333" max="14579" width="9.140625" style="6"/>
    <col min="14580" max="14580" width="26.42578125" style="6" customWidth="1"/>
    <col min="14581" max="14582" width="15.85546875" style="6" customWidth="1"/>
    <col min="14583" max="14588" width="0" style="6" hidden="1" customWidth="1"/>
    <col min="14589" max="14835" width="9.140625" style="6"/>
    <col min="14836" max="14836" width="26.42578125" style="6" customWidth="1"/>
    <col min="14837" max="14838" width="15.85546875" style="6" customWidth="1"/>
    <col min="14839" max="14844" width="0" style="6" hidden="1" customWidth="1"/>
    <col min="14845" max="15091" width="9.140625" style="6"/>
    <col min="15092" max="15092" width="26.42578125" style="6" customWidth="1"/>
    <col min="15093" max="15094" width="15.85546875" style="6" customWidth="1"/>
    <col min="15095" max="15100" width="0" style="6" hidden="1" customWidth="1"/>
    <col min="15101" max="15347" width="9.140625" style="6"/>
    <col min="15348" max="15348" width="26.42578125" style="6" customWidth="1"/>
    <col min="15349" max="15350" width="15.85546875" style="6" customWidth="1"/>
    <col min="15351" max="15356" width="0" style="6" hidden="1" customWidth="1"/>
    <col min="15357" max="15603" width="9.140625" style="6"/>
    <col min="15604" max="15604" width="26.42578125" style="6" customWidth="1"/>
    <col min="15605" max="15606" width="15.85546875" style="6" customWidth="1"/>
    <col min="15607" max="15612" width="0" style="6" hidden="1" customWidth="1"/>
    <col min="15613" max="15859" width="9.140625" style="6"/>
    <col min="15860" max="15860" width="26.42578125" style="6" customWidth="1"/>
    <col min="15861" max="15862" width="15.85546875" style="6" customWidth="1"/>
    <col min="15863" max="15868" width="0" style="6" hidden="1" customWidth="1"/>
    <col min="15869" max="16115" width="9.140625" style="6"/>
    <col min="16116" max="16116" width="26.42578125" style="6" customWidth="1"/>
    <col min="16117" max="16118" width="15.85546875" style="6" customWidth="1"/>
    <col min="16119" max="16124" width="0" style="6" hidden="1" customWidth="1"/>
    <col min="16125" max="16384" width="9.140625" style="6"/>
  </cols>
  <sheetData>
    <row r="4" spans="2:8" ht="13.5" thickBot="1" x14ac:dyDescent="0.25">
      <c r="B4" s="15" t="s">
        <v>109</v>
      </c>
      <c r="C4" s="15"/>
      <c r="D4" s="15"/>
      <c r="E4" s="15"/>
      <c r="F4" s="15"/>
      <c r="G4" s="15"/>
      <c r="H4" s="15"/>
    </row>
    <row r="5" spans="2:8" ht="15" customHeight="1" x14ac:dyDescent="0.2">
      <c r="B5" s="1573" t="s">
        <v>16</v>
      </c>
      <c r="C5" s="1571" t="s">
        <v>791</v>
      </c>
      <c r="D5" s="1571"/>
      <c r="E5" s="1571" t="s">
        <v>941</v>
      </c>
      <c r="F5" s="1571"/>
      <c r="G5" s="1571" t="s">
        <v>1307</v>
      </c>
      <c r="H5" s="1571"/>
    </row>
    <row r="6" spans="2:8" ht="13.5" thickBot="1" x14ac:dyDescent="0.25">
      <c r="B6" s="1574"/>
      <c r="C6" s="130" t="s">
        <v>104</v>
      </c>
      <c r="D6" s="130" t="s">
        <v>105</v>
      </c>
      <c r="E6" s="773" t="s">
        <v>104</v>
      </c>
      <c r="F6" s="773" t="s">
        <v>105</v>
      </c>
      <c r="G6" s="1070" t="s">
        <v>104</v>
      </c>
      <c r="H6" s="1070" t="s">
        <v>105</v>
      </c>
    </row>
    <row r="7" spans="2:8" ht="15" customHeight="1" x14ac:dyDescent="0.2">
      <c r="B7" s="302" t="s">
        <v>6</v>
      </c>
      <c r="C7" s="303">
        <v>157.0558026464665</v>
      </c>
      <c r="D7" s="303">
        <v>5092486.9043339994</v>
      </c>
      <c r="E7" s="303">
        <v>166.05668581312386</v>
      </c>
      <c r="F7" s="303">
        <v>4817763.7551170001</v>
      </c>
      <c r="G7" s="303">
        <v>-310.53706118708033</v>
      </c>
      <c r="H7" s="303">
        <v>-2902368.3597930004</v>
      </c>
    </row>
    <row r="8" spans="2:8" ht="15" customHeight="1" x14ac:dyDescent="0.2">
      <c r="B8" s="304" t="s">
        <v>19</v>
      </c>
      <c r="C8" s="305">
        <v>136.96809598999994</v>
      </c>
      <c r="D8" s="305">
        <v>798876.11082100007</v>
      </c>
      <c r="E8" s="305">
        <v>68.689920290000018</v>
      </c>
      <c r="F8" s="305">
        <v>493782.82078900002</v>
      </c>
      <c r="G8" s="305">
        <v>227.2055328720289</v>
      </c>
      <c r="H8" s="305">
        <v>460303.71537467907</v>
      </c>
    </row>
    <row r="9" spans="2:8" ht="15" customHeight="1" x14ac:dyDescent="0.2">
      <c r="B9" s="302" t="s">
        <v>20</v>
      </c>
      <c r="C9" s="303">
        <v>23.916161110000004</v>
      </c>
      <c r="D9" s="303" t="s">
        <v>21</v>
      </c>
      <c r="E9" s="303">
        <v>35.630533039999996</v>
      </c>
      <c r="F9" s="303" t="s">
        <v>21</v>
      </c>
      <c r="G9" s="303">
        <v>-0.11571157000000021</v>
      </c>
      <c r="H9" s="303" t="s">
        <v>21</v>
      </c>
    </row>
    <row r="10" spans="2:8" ht="15" customHeight="1" x14ac:dyDescent="0.2">
      <c r="B10" s="619" t="s">
        <v>9</v>
      </c>
      <c r="C10" s="632" t="s">
        <v>21</v>
      </c>
      <c r="D10" s="632" t="s">
        <v>21</v>
      </c>
      <c r="E10" s="632" t="s">
        <v>21</v>
      </c>
      <c r="F10" s="632" t="s">
        <v>21</v>
      </c>
      <c r="G10" s="632" t="s">
        <v>21</v>
      </c>
      <c r="H10" s="632" t="s">
        <v>21</v>
      </c>
    </row>
    <row r="11" spans="2:8" ht="15" customHeight="1" x14ac:dyDescent="0.2">
      <c r="B11" s="302" t="s">
        <v>10</v>
      </c>
      <c r="C11" s="303">
        <v>43.174075649999992</v>
      </c>
      <c r="D11" s="303">
        <v>263331.73492800002</v>
      </c>
      <c r="E11" s="303">
        <v>8.945969339999996</v>
      </c>
      <c r="F11" s="303">
        <v>70867.894484999997</v>
      </c>
      <c r="G11" s="303">
        <v>-14.002097750674551</v>
      </c>
      <c r="H11" s="303">
        <v>-101364.31521094649</v>
      </c>
    </row>
    <row r="12" spans="2:8" ht="15" customHeight="1" x14ac:dyDescent="0.2">
      <c r="B12" s="304" t="s">
        <v>11</v>
      </c>
      <c r="C12" s="305">
        <v>-0.66684134999999989</v>
      </c>
      <c r="D12" s="305">
        <v>137400.269</v>
      </c>
      <c r="E12" s="305">
        <v>4.5466358300000032</v>
      </c>
      <c r="F12" s="305">
        <v>133405.50200000001</v>
      </c>
      <c r="G12" s="305">
        <v>26.860010492940877</v>
      </c>
      <c r="H12" s="305">
        <v>135712.038</v>
      </c>
    </row>
    <row r="13" spans="2:8" ht="15" customHeight="1" x14ac:dyDescent="0.2">
      <c r="B13" s="306" t="s">
        <v>12</v>
      </c>
      <c r="C13" s="307" t="s">
        <v>21</v>
      </c>
      <c r="D13" s="307" t="s">
        <v>21</v>
      </c>
      <c r="E13" s="307" t="s">
        <v>21</v>
      </c>
      <c r="F13" s="307" t="s">
        <v>21</v>
      </c>
      <c r="G13" s="307" t="s">
        <v>21</v>
      </c>
      <c r="H13" s="307" t="s">
        <v>21</v>
      </c>
    </row>
    <row r="14" spans="2:8" ht="15" customHeight="1" thickBot="1" x14ac:dyDescent="0.25">
      <c r="B14" s="481" t="s">
        <v>72</v>
      </c>
      <c r="C14" s="308">
        <v>-3.2653041917730676</v>
      </c>
      <c r="D14" s="308">
        <v>-62251.006209999992</v>
      </c>
      <c r="E14" s="308">
        <v>-1.4417584951922839</v>
      </c>
      <c r="F14" s="308">
        <v>-69524.627233999883</v>
      </c>
      <c r="G14" s="308">
        <v>-15.26043984368695</v>
      </c>
      <c r="H14" s="308">
        <v>-176500.34321199998</v>
      </c>
    </row>
  </sheetData>
  <mergeCells count="4">
    <mergeCell ref="B5:B6"/>
    <mergeCell ref="C5:D5"/>
    <mergeCell ref="E5:F5"/>
    <mergeCell ref="G5:H5"/>
  </mergeCells>
  <conditionalFormatting sqref="B7:D14">
    <cfRule type="expression" dxfId="307" priority="13">
      <formula>ODD(ROW())=ROW()</formula>
    </cfRule>
    <cfRule type="expression" dxfId="306" priority="14">
      <formula>EVEN(ROW())=ROW()</formula>
    </cfRule>
  </conditionalFormatting>
  <conditionalFormatting sqref="E7:F14">
    <cfRule type="expression" dxfId="305" priority="5">
      <formula>ODD(ROW())=ROW()</formula>
    </cfRule>
    <cfRule type="expression" dxfId="304" priority="6">
      <formula>EVEN(ROW())=ROW()</formula>
    </cfRule>
  </conditionalFormatting>
  <conditionalFormatting sqref="G7:H14">
    <cfRule type="expression" dxfId="303" priority="1">
      <formula>ODD(ROW())=ROW()</formula>
    </cfRule>
    <cfRule type="expression" dxfId="302"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I24"/>
  <sheetViews>
    <sheetView showGridLines="0" topLeftCell="B1" zoomScaleNormal="100" zoomScaleSheetLayoutView="100" workbookViewId="0">
      <selection activeCell="B2" sqref="B2"/>
    </sheetView>
  </sheetViews>
  <sheetFormatPr defaultRowHeight="12.75" x14ac:dyDescent="0.2"/>
  <cols>
    <col min="1" max="1" width="5.7109375" style="16" customWidth="1"/>
    <col min="2" max="2" width="18.28515625" style="16" customWidth="1"/>
    <col min="3" max="3" width="26.5703125" style="16" customWidth="1"/>
    <col min="4" max="9" width="14.5703125" style="16" customWidth="1"/>
    <col min="10" max="243" width="9.140625" style="16"/>
    <col min="244" max="244" width="12.7109375" style="16" customWidth="1"/>
    <col min="245" max="245" width="14.42578125" style="16" customWidth="1"/>
    <col min="246" max="247" width="12" style="16" customWidth="1"/>
    <col min="248" max="253" width="0" style="16" hidden="1" customWidth="1"/>
    <col min="254" max="499" width="9.140625" style="16"/>
    <col min="500" max="500" width="12.7109375" style="16" customWidth="1"/>
    <col min="501" max="501" width="14.42578125" style="16" customWidth="1"/>
    <col min="502" max="503" width="12" style="16" customWidth="1"/>
    <col min="504" max="509" width="0" style="16" hidden="1" customWidth="1"/>
    <col min="510" max="755" width="9.140625" style="16"/>
    <col min="756" max="756" width="12.7109375" style="16" customWidth="1"/>
    <col min="757" max="757" width="14.42578125" style="16" customWidth="1"/>
    <col min="758" max="759" width="12" style="16" customWidth="1"/>
    <col min="760" max="765" width="0" style="16" hidden="1" customWidth="1"/>
    <col min="766" max="1011" width="9.140625" style="16"/>
    <col min="1012" max="1012" width="12.7109375" style="16" customWidth="1"/>
    <col min="1013" max="1013" width="14.42578125" style="16" customWidth="1"/>
    <col min="1014" max="1015" width="12" style="16" customWidth="1"/>
    <col min="1016" max="1021" width="0" style="16" hidden="1" customWidth="1"/>
    <col min="1022" max="1267" width="9.140625" style="16"/>
    <col min="1268" max="1268" width="12.7109375" style="16" customWidth="1"/>
    <col min="1269" max="1269" width="14.42578125" style="16" customWidth="1"/>
    <col min="1270" max="1271" width="12" style="16" customWidth="1"/>
    <col min="1272" max="1277" width="0" style="16" hidden="1" customWidth="1"/>
    <col min="1278" max="1523" width="9.140625" style="16"/>
    <col min="1524" max="1524" width="12.7109375" style="16" customWidth="1"/>
    <col min="1525" max="1525" width="14.42578125" style="16" customWidth="1"/>
    <col min="1526" max="1527" width="12" style="16" customWidth="1"/>
    <col min="1528" max="1533" width="0" style="16" hidden="1" customWidth="1"/>
    <col min="1534" max="1779" width="9.140625" style="16"/>
    <col min="1780" max="1780" width="12.7109375" style="16" customWidth="1"/>
    <col min="1781" max="1781" width="14.42578125" style="16" customWidth="1"/>
    <col min="1782" max="1783" width="12" style="16" customWidth="1"/>
    <col min="1784" max="1789" width="0" style="16" hidden="1" customWidth="1"/>
    <col min="1790" max="2035" width="9.140625" style="16"/>
    <col min="2036" max="2036" width="12.7109375" style="16" customWidth="1"/>
    <col min="2037" max="2037" width="14.42578125" style="16" customWidth="1"/>
    <col min="2038" max="2039" width="12" style="16" customWidth="1"/>
    <col min="2040" max="2045" width="0" style="16" hidden="1" customWidth="1"/>
    <col min="2046" max="2291" width="9.140625" style="16"/>
    <col min="2292" max="2292" width="12.7109375" style="16" customWidth="1"/>
    <col min="2293" max="2293" width="14.42578125" style="16" customWidth="1"/>
    <col min="2294" max="2295" width="12" style="16" customWidth="1"/>
    <col min="2296" max="2301" width="0" style="16" hidden="1" customWidth="1"/>
    <col min="2302" max="2547" width="9.140625" style="16"/>
    <col min="2548" max="2548" width="12.7109375" style="16" customWidth="1"/>
    <col min="2549" max="2549" width="14.42578125" style="16" customWidth="1"/>
    <col min="2550" max="2551" width="12" style="16" customWidth="1"/>
    <col min="2552" max="2557" width="0" style="16" hidden="1" customWidth="1"/>
    <col min="2558" max="2803" width="9.140625" style="16"/>
    <col min="2804" max="2804" width="12.7109375" style="16" customWidth="1"/>
    <col min="2805" max="2805" width="14.42578125" style="16" customWidth="1"/>
    <col min="2806" max="2807" width="12" style="16" customWidth="1"/>
    <col min="2808" max="2813" width="0" style="16" hidden="1" customWidth="1"/>
    <col min="2814" max="3059" width="9.140625" style="16"/>
    <col min="3060" max="3060" width="12.7109375" style="16" customWidth="1"/>
    <col min="3061" max="3061" width="14.42578125" style="16" customWidth="1"/>
    <col min="3062" max="3063" width="12" style="16" customWidth="1"/>
    <col min="3064" max="3069" width="0" style="16" hidden="1" customWidth="1"/>
    <col min="3070" max="3315" width="9.140625" style="16"/>
    <col min="3316" max="3316" width="12.7109375" style="16" customWidth="1"/>
    <col min="3317" max="3317" width="14.42578125" style="16" customWidth="1"/>
    <col min="3318" max="3319" width="12" style="16" customWidth="1"/>
    <col min="3320" max="3325" width="0" style="16" hidden="1" customWidth="1"/>
    <col min="3326" max="3571" width="9.140625" style="16"/>
    <col min="3572" max="3572" width="12.7109375" style="16" customWidth="1"/>
    <col min="3573" max="3573" width="14.42578125" style="16" customWidth="1"/>
    <col min="3574" max="3575" width="12" style="16" customWidth="1"/>
    <col min="3576" max="3581" width="0" style="16" hidden="1" customWidth="1"/>
    <col min="3582" max="3827" width="9.140625" style="16"/>
    <col min="3828" max="3828" width="12.7109375" style="16" customWidth="1"/>
    <col min="3829" max="3829" width="14.42578125" style="16" customWidth="1"/>
    <col min="3830" max="3831" width="12" style="16" customWidth="1"/>
    <col min="3832" max="3837" width="0" style="16" hidden="1" customWidth="1"/>
    <col min="3838" max="4083" width="9.140625" style="16"/>
    <col min="4084" max="4084" width="12.7109375" style="16" customWidth="1"/>
    <col min="4085" max="4085" width="14.42578125" style="16" customWidth="1"/>
    <col min="4086" max="4087" width="12" style="16" customWidth="1"/>
    <col min="4088" max="4093" width="0" style="16" hidden="1" customWidth="1"/>
    <col min="4094" max="4339" width="9.140625" style="16"/>
    <col min="4340" max="4340" width="12.7109375" style="16" customWidth="1"/>
    <col min="4341" max="4341" width="14.42578125" style="16" customWidth="1"/>
    <col min="4342" max="4343" width="12" style="16" customWidth="1"/>
    <col min="4344" max="4349" width="0" style="16" hidden="1" customWidth="1"/>
    <col min="4350" max="4595" width="9.140625" style="16"/>
    <col min="4596" max="4596" width="12.7109375" style="16" customWidth="1"/>
    <col min="4597" max="4597" width="14.42578125" style="16" customWidth="1"/>
    <col min="4598" max="4599" width="12" style="16" customWidth="1"/>
    <col min="4600" max="4605" width="0" style="16" hidden="1" customWidth="1"/>
    <col min="4606" max="4851" width="9.140625" style="16"/>
    <col min="4852" max="4852" width="12.7109375" style="16" customWidth="1"/>
    <col min="4853" max="4853" width="14.42578125" style="16" customWidth="1"/>
    <col min="4854" max="4855" width="12" style="16" customWidth="1"/>
    <col min="4856" max="4861" width="0" style="16" hidden="1" customWidth="1"/>
    <col min="4862" max="5107" width="9.140625" style="16"/>
    <col min="5108" max="5108" width="12.7109375" style="16" customWidth="1"/>
    <col min="5109" max="5109" width="14.42578125" style="16" customWidth="1"/>
    <col min="5110" max="5111" width="12" style="16" customWidth="1"/>
    <col min="5112" max="5117" width="0" style="16" hidden="1" customWidth="1"/>
    <col min="5118" max="5363" width="9.140625" style="16"/>
    <col min="5364" max="5364" width="12.7109375" style="16" customWidth="1"/>
    <col min="5365" max="5365" width="14.42578125" style="16" customWidth="1"/>
    <col min="5366" max="5367" width="12" style="16" customWidth="1"/>
    <col min="5368" max="5373" width="0" style="16" hidden="1" customWidth="1"/>
    <col min="5374" max="5619" width="9.140625" style="16"/>
    <col min="5620" max="5620" width="12.7109375" style="16" customWidth="1"/>
    <col min="5621" max="5621" width="14.42578125" style="16" customWidth="1"/>
    <col min="5622" max="5623" width="12" style="16" customWidth="1"/>
    <col min="5624" max="5629" width="0" style="16" hidden="1" customWidth="1"/>
    <col min="5630" max="5875" width="9.140625" style="16"/>
    <col min="5876" max="5876" width="12.7109375" style="16" customWidth="1"/>
    <col min="5877" max="5877" width="14.42578125" style="16" customWidth="1"/>
    <col min="5878" max="5879" width="12" style="16" customWidth="1"/>
    <col min="5880" max="5885" width="0" style="16" hidden="1" customWidth="1"/>
    <col min="5886" max="6131" width="9.140625" style="16"/>
    <col min="6132" max="6132" width="12.7109375" style="16" customWidth="1"/>
    <col min="6133" max="6133" width="14.42578125" style="16" customWidth="1"/>
    <col min="6134" max="6135" width="12" style="16" customWidth="1"/>
    <col min="6136" max="6141" width="0" style="16" hidden="1" customWidth="1"/>
    <col min="6142" max="6387" width="9.140625" style="16"/>
    <col min="6388" max="6388" width="12.7109375" style="16" customWidth="1"/>
    <col min="6389" max="6389" width="14.42578125" style="16" customWidth="1"/>
    <col min="6390" max="6391" width="12" style="16" customWidth="1"/>
    <col min="6392" max="6397" width="0" style="16" hidden="1" customWidth="1"/>
    <col min="6398" max="6643" width="9.140625" style="16"/>
    <col min="6644" max="6644" width="12.7109375" style="16" customWidth="1"/>
    <col min="6645" max="6645" width="14.42578125" style="16" customWidth="1"/>
    <col min="6646" max="6647" width="12" style="16" customWidth="1"/>
    <col min="6648" max="6653" width="0" style="16" hidden="1" customWidth="1"/>
    <col min="6654" max="6899" width="9.140625" style="16"/>
    <col min="6900" max="6900" width="12.7109375" style="16" customWidth="1"/>
    <col min="6901" max="6901" width="14.42578125" style="16" customWidth="1"/>
    <col min="6902" max="6903" width="12" style="16" customWidth="1"/>
    <col min="6904" max="6909" width="0" style="16" hidden="1" customWidth="1"/>
    <col min="6910" max="7155" width="9.140625" style="16"/>
    <col min="7156" max="7156" width="12.7109375" style="16" customWidth="1"/>
    <col min="7157" max="7157" width="14.42578125" style="16" customWidth="1"/>
    <col min="7158" max="7159" width="12" style="16" customWidth="1"/>
    <col min="7160" max="7165" width="0" style="16" hidden="1" customWidth="1"/>
    <col min="7166" max="7411" width="9.140625" style="16"/>
    <col min="7412" max="7412" width="12.7109375" style="16" customWidth="1"/>
    <col min="7413" max="7413" width="14.42578125" style="16" customWidth="1"/>
    <col min="7414" max="7415" width="12" style="16" customWidth="1"/>
    <col min="7416" max="7421" width="0" style="16" hidden="1" customWidth="1"/>
    <col min="7422" max="7667" width="9.140625" style="16"/>
    <col min="7668" max="7668" width="12.7109375" style="16" customWidth="1"/>
    <col min="7669" max="7669" width="14.42578125" style="16" customWidth="1"/>
    <col min="7670" max="7671" width="12" style="16" customWidth="1"/>
    <col min="7672" max="7677" width="0" style="16" hidden="1" customWidth="1"/>
    <col min="7678" max="7923" width="9.140625" style="16"/>
    <col min="7924" max="7924" width="12.7109375" style="16" customWidth="1"/>
    <col min="7925" max="7925" width="14.42578125" style="16" customWidth="1"/>
    <col min="7926" max="7927" width="12" style="16" customWidth="1"/>
    <col min="7928" max="7933" width="0" style="16" hidden="1" customWidth="1"/>
    <col min="7934" max="8179" width="9.140625" style="16"/>
    <col min="8180" max="8180" width="12.7109375" style="16" customWidth="1"/>
    <col min="8181" max="8181" width="14.42578125" style="16" customWidth="1"/>
    <col min="8182" max="8183" width="12" style="16" customWidth="1"/>
    <col min="8184" max="8189" width="0" style="16" hidden="1" customWidth="1"/>
    <col min="8190" max="8435" width="9.140625" style="16"/>
    <col min="8436" max="8436" width="12.7109375" style="16" customWidth="1"/>
    <col min="8437" max="8437" width="14.42578125" style="16" customWidth="1"/>
    <col min="8438" max="8439" width="12" style="16" customWidth="1"/>
    <col min="8440" max="8445" width="0" style="16" hidden="1" customWidth="1"/>
    <col min="8446" max="8691" width="9.140625" style="16"/>
    <col min="8692" max="8692" width="12.7109375" style="16" customWidth="1"/>
    <col min="8693" max="8693" width="14.42578125" style="16" customWidth="1"/>
    <col min="8694" max="8695" width="12" style="16" customWidth="1"/>
    <col min="8696" max="8701" width="0" style="16" hidden="1" customWidth="1"/>
    <col min="8702" max="8947" width="9.140625" style="16"/>
    <col min="8948" max="8948" width="12.7109375" style="16" customWidth="1"/>
    <col min="8949" max="8949" width="14.42578125" style="16" customWidth="1"/>
    <col min="8950" max="8951" width="12" style="16" customWidth="1"/>
    <col min="8952" max="8957" width="0" style="16" hidden="1" customWidth="1"/>
    <col min="8958" max="9203" width="9.140625" style="16"/>
    <col min="9204" max="9204" width="12.7109375" style="16" customWidth="1"/>
    <col min="9205" max="9205" width="14.42578125" style="16" customWidth="1"/>
    <col min="9206" max="9207" width="12" style="16" customWidth="1"/>
    <col min="9208" max="9213" width="0" style="16" hidden="1" customWidth="1"/>
    <col min="9214" max="9459" width="9.140625" style="16"/>
    <col min="9460" max="9460" width="12.7109375" style="16" customWidth="1"/>
    <col min="9461" max="9461" width="14.42578125" style="16" customWidth="1"/>
    <col min="9462" max="9463" width="12" style="16" customWidth="1"/>
    <col min="9464" max="9469" width="0" style="16" hidden="1" customWidth="1"/>
    <col min="9470" max="9715" width="9.140625" style="16"/>
    <col min="9716" max="9716" width="12.7109375" style="16" customWidth="1"/>
    <col min="9717" max="9717" width="14.42578125" style="16" customWidth="1"/>
    <col min="9718" max="9719" width="12" style="16" customWidth="1"/>
    <col min="9720" max="9725" width="0" style="16" hidden="1" customWidth="1"/>
    <col min="9726" max="9971" width="9.140625" style="16"/>
    <col min="9972" max="9972" width="12.7109375" style="16" customWidth="1"/>
    <col min="9973" max="9973" width="14.42578125" style="16" customWidth="1"/>
    <col min="9974" max="9975" width="12" style="16" customWidth="1"/>
    <col min="9976" max="9981" width="0" style="16" hidden="1" customWidth="1"/>
    <col min="9982" max="10227" width="9.140625" style="16"/>
    <col min="10228" max="10228" width="12.7109375" style="16" customWidth="1"/>
    <col min="10229" max="10229" width="14.42578125" style="16" customWidth="1"/>
    <col min="10230" max="10231" width="12" style="16" customWidth="1"/>
    <col min="10232" max="10237" width="0" style="16" hidden="1" customWidth="1"/>
    <col min="10238" max="10483" width="9.140625" style="16"/>
    <col min="10484" max="10484" width="12.7109375" style="16" customWidth="1"/>
    <col min="10485" max="10485" width="14.42578125" style="16" customWidth="1"/>
    <col min="10486" max="10487" width="12" style="16" customWidth="1"/>
    <col min="10488" max="10493" width="0" style="16" hidden="1" customWidth="1"/>
    <col min="10494" max="10739" width="9.140625" style="16"/>
    <col min="10740" max="10740" width="12.7109375" style="16" customWidth="1"/>
    <col min="10741" max="10741" width="14.42578125" style="16" customWidth="1"/>
    <col min="10742" max="10743" width="12" style="16" customWidth="1"/>
    <col min="10744" max="10749" width="0" style="16" hidden="1" customWidth="1"/>
    <col min="10750" max="10995" width="9.140625" style="16"/>
    <col min="10996" max="10996" width="12.7109375" style="16" customWidth="1"/>
    <col min="10997" max="10997" width="14.42578125" style="16" customWidth="1"/>
    <col min="10998" max="10999" width="12" style="16" customWidth="1"/>
    <col min="11000" max="11005" width="0" style="16" hidden="1" customWidth="1"/>
    <col min="11006" max="11251" width="9.140625" style="16"/>
    <col min="11252" max="11252" width="12.7109375" style="16" customWidth="1"/>
    <col min="11253" max="11253" width="14.42578125" style="16" customWidth="1"/>
    <col min="11254" max="11255" width="12" style="16" customWidth="1"/>
    <col min="11256" max="11261" width="0" style="16" hidden="1" customWidth="1"/>
    <col min="11262" max="11507" width="9.140625" style="16"/>
    <col min="11508" max="11508" width="12.7109375" style="16" customWidth="1"/>
    <col min="11509" max="11509" width="14.42578125" style="16" customWidth="1"/>
    <col min="11510" max="11511" width="12" style="16" customWidth="1"/>
    <col min="11512" max="11517" width="0" style="16" hidden="1" customWidth="1"/>
    <col min="11518" max="11763" width="9.140625" style="16"/>
    <col min="11764" max="11764" width="12.7109375" style="16" customWidth="1"/>
    <col min="11765" max="11765" width="14.42578125" style="16" customWidth="1"/>
    <col min="11766" max="11767" width="12" style="16" customWidth="1"/>
    <col min="11768" max="11773" width="0" style="16" hidden="1" customWidth="1"/>
    <col min="11774" max="12019" width="9.140625" style="16"/>
    <col min="12020" max="12020" width="12.7109375" style="16" customWidth="1"/>
    <col min="12021" max="12021" width="14.42578125" style="16" customWidth="1"/>
    <col min="12022" max="12023" width="12" style="16" customWidth="1"/>
    <col min="12024" max="12029" width="0" style="16" hidden="1" customWidth="1"/>
    <col min="12030" max="12275" width="9.140625" style="16"/>
    <col min="12276" max="12276" width="12.7109375" style="16" customWidth="1"/>
    <col min="12277" max="12277" width="14.42578125" style="16" customWidth="1"/>
    <col min="12278" max="12279" width="12" style="16" customWidth="1"/>
    <col min="12280" max="12285" width="0" style="16" hidden="1" customWidth="1"/>
    <col min="12286" max="12531" width="9.140625" style="16"/>
    <col min="12532" max="12532" width="12.7109375" style="16" customWidth="1"/>
    <col min="12533" max="12533" width="14.42578125" style="16" customWidth="1"/>
    <col min="12534" max="12535" width="12" style="16" customWidth="1"/>
    <col min="12536" max="12541" width="0" style="16" hidden="1" customWidth="1"/>
    <col min="12542" max="12787" width="9.140625" style="16"/>
    <col min="12788" max="12788" width="12.7109375" style="16" customWidth="1"/>
    <col min="12789" max="12789" width="14.42578125" style="16" customWidth="1"/>
    <col min="12790" max="12791" width="12" style="16" customWidth="1"/>
    <col min="12792" max="12797" width="0" style="16" hidden="1" customWidth="1"/>
    <col min="12798" max="13043" width="9.140625" style="16"/>
    <col min="13044" max="13044" width="12.7109375" style="16" customWidth="1"/>
    <col min="13045" max="13045" width="14.42578125" style="16" customWidth="1"/>
    <col min="13046" max="13047" width="12" style="16" customWidth="1"/>
    <col min="13048" max="13053" width="0" style="16" hidden="1" customWidth="1"/>
    <col min="13054" max="13299" width="9.140625" style="16"/>
    <col min="13300" max="13300" width="12.7109375" style="16" customWidth="1"/>
    <col min="13301" max="13301" width="14.42578125" style="16" customWidth="1"/>
    <col min="13302" max="13303" width="12" style="16" customWidth="1"/>
    <col min="13304" max="13309" width="0" style="16" hidden="1" customWidth="1"/>
    <col min="13310" max="13555" width="9.140625" style="16"/>
    <col min="13556" max="13556" width="12.7109375" style="16" customWidth="1"/>
    <col min="13557" max="13557" width="14.42578125" style="16" customWidth="1"/>
    <col min="13558" max="13559" width="12" style="16" customWidth="1"/>
    <col min="13560" max="13565" width="0" style="16" hidden="1" customWidth="1"/>
    <col min="13566" max="13811" width="9.140625" style="16"/>
    <col min="13812" max="13812" width="12.7109375" style="16" customWidth="1"/>
    <col min="13813" max="13813" width="14.42578125" style="16" customWidth="1"/>
    <col min="13814" max="13815" width="12" style="16" customWidth="1"/>
    <col min="13816" max="13821" width="0" style="16" hidden="1" customWidth="1"/>
    <col min="13822" max="14067" width="9.140625" style="16"/>
    <col min="14068" max="14068" width="12.7109375" style="16" customWidth="1"/>
    <col min="14069" max="14069" width="14.42578125" style="16" customWidth="1"/>
    <col min="14070" max="14071" width="12" style="16" customWidth="1"/>
    <col min="14072" max="14077" width="0" style="16" hidden="1" customWidth="1"/>
    <col min="14078" max="14323" width="9.140625" style="16"/>
    <col min="14324" max="14324" width="12.7109375" style="16" customWidth="1"/>
    <col min="14325" max="14325" width="14.42578125" style="16" customWidth="1"/>
    <col min="14326" max="14327" width="12" style="16" customWidth="1"/>
    <col min="14328" max="14333" width="0" style="16" hidden="1" customWidth="1"/>
    <col min="14334" max="14579" width="9.140625" style="16"/>
    <col min="14580" max="14580" width="12.7109375" style="16" customWidth="1"/>
    <col min="14581" max="14581" width="14.42578125" style="16" customWidth="1"/>
    <col min="14582" max="14583" width="12" style="16" customWidth="1"/>
    <col min="14584" max="14589" width="0" style="16" hidden="1" customWidth="1"/>
    <col min="14590" max="14835" width="9.140625" style="16"/>
    <col min="14836" max="14836" width="12.7109375" style="16" customWidth="1"/>
    <col min="14837" max="14837" width="14.42578125" style="16" customWidth="1"/>
    <col min="14838" max="14839" width="12" style="16" customWidth="1"/>
    <col min="14840" max="14845" width="0" style="16" hidden="1" customWidth="1"/>
    <col min="14846" max="15091" width="9.140625" style="16"/>
    <col min="15092" max="15092" width="12.7109375" style="16" customWidth="1"/>
    <col min="15093" max="15093" width="14.42578125" style="16" customWidth="1"/>
    <col min="15094" max="15095" width="12" style="16" customWidth="1"/>
    <col min="15096" max="15101" width="0" style="16" hidden="1" customWidth="1"/>
    <col min="15102" max="15347" width="9.140625" style="16"/>
    <col min="15348" max="15348" width="12.7109375" style="16" customWidth="1"/>
    <col min="15349" max="15349" width="14.42578125" style="16" customWidth="1"/>
    <col min="15350" max="15351" width="12" style="16" customWidth="1"/>
    <col min="15352" max="15357" width="0" style="16" hidden="1" customWidth="1"/>
    <col min="15358" max="15603" width="9.140625" style="16"/>
    <col min="15604" max="15604" width="12.7109375" style="16" customWidth="1"/>
    <col min="15605" max="15605" width="14.42578125" style="16" customWidth="1"/>
    <col min="15606" max="15607" width="12" style="16" customWidth="1"/>
    <col min="15608" max="15613" width="0" style="16" hidden="1" customWidth="1"/>
    <col min="15614" max="15859" width="9.140625" style="16"/>
    <col min="15860" max="15860" width="12.7109375" style="16" customWidth="1"/>
    <col min="15861" max="15861" width="14.42578125" style="16" customWidth="1"/>
    <col min="15862" max="15863" width="12" style="16" customWidth="1"/>
    <col min="15864" max="15869" width="0" style="16" hidden="1" customWidth="1"/>
    <col min="15870" max="16115" width="9.140625" style="16"/>
    <col min="16116" max="16116" width="12.7109375" style="16" customWidth="1"/>
    <col min="16117" max="16117" width="14.42578125" style="16" customWidth="1"/>
    <col min="16118" max="16119" width="12" style="16" customWidth="1"/>
    <col min="16120" max="16125" width="0" style="16" hidden="1" customWidth="1"/>
    <col min="16126" max="16384" width="9.140625" style="16"/>
  </cols>
  <sheetData>
    <row r="1" spans="2:9" x14ac:dyDescent="0.2">
      <c r="B1" s="6"/>
      <c r="C1" s="6"/>
      <c r="D1" s="6"/>
      <c r="E1" s="6"/>
      <c r="F1" s="6"/>
      <c r="G1" s="6"/>
      <c r="H1" s="6"/>
      <c r="I1" s="6"/>
    </row>
    <row r="2" spans="2:9" x14ac:dyDescent="0.2">
      <c r="B2" s="6"/>
      <c r="C2" s="6"/>
      <c r="D2" s="6"/>
      <c r="E2" s="6"/>
      <c r="F2" s="6"/>
      <c r="G2" s="6"/>
      <c r="H2" s="6"/>
      <c r="I2" s="6"/>
    </row>
    <row r="3" spans="2:9" ht="13.5" thickBot="1" x14ac:dyDescent="0.25">
      <c r="B3" s="7" t="s">
        <v>110</v>
      </c>
      <c r="C3" s="65"/>
      <c r="D3" s="65"/>
      <c r="E3" s="65"/>
      <c r="F3" s="65"/>
      <c r="G3" s="65"/>
      <c r="H3" s="65"/>
      <c r="I3" s="65"/>
    </row>
    <row r="4" spans="2:9" ht="12.75" customHeight="1" x14ac:dyDescent="0.2">
      <c r="B4" s="1580" t="s">
        <v>16</v>
      </c>
      <c r="C4" s="1580" t="s">
        <v>103</v>
      </c>
      <c r="D4" s="1571" t="s">
        <v>791</v>
      </c>
      <c r="E4" s="1571"/>
      <c r="F4" s="1571" t="s">
        <v>941</v>
      </c>
      <c r="G4" s="1571"/>
      <c r="H4" s="1571" t="s">
        <v>1307</v>
      </c>
      <c r="I4" s="1571"/>
    </row>
    <row r="5" spans="2:9" ht="13.5" thickBot="1" x14ac:dyDescent="0.25">
      <c r="B5" s="1581"/>
      <c r="C5" s="1581"/>
      <c r="D5" s="129" t="s">
        <v>104</v>
      </c>
      <c r="E5" s="129" t="s">
        <v>105</v>
      </c>
      <c r="F5" s="771" t="s">
        <v>104</v>
      </c>
      <c r="G5" s="771" t="s">
        <v>105</v>
      </c>
      <c r="H5" s="1066" t="s">
        <v>104</v>
      </c>
      <c r="I5" s="1066" t="s">
        <v>105</v>
      </c>
    </row>
    <row r="6" spans="2:9" ht="14.1" customHeight="1" x14ac:dyDescent="0.2">
      <c r="B6" s="1577" t="s">
        <v>959</v>
      </c>
      <c r="C6" s="287" t="s">
        <v>106</v>
      </c>
      <c r="D6" s="309" t="s">
        <v>21</v>
      </c>
      <c r="E6" s="309" t="s">
        <v>21</v>
      </c>
      <c r="F6" s="309" t="s">
        <v>21</v>
      </c>
      <c r="G6" s="309" t="s">
        <v>21</v>
      </c>
      <c r="H6" s="309" t="s">
        <v>21</v>
      </c>
      <c r="I6" s="309" t="s">
        <v>21</v>
      </c>
    </row>
    <row r="7" spans="2:9" ht="14.1" customHeight="1" thickBot="1" x14ac:dyDescent="0.25">
      <c r="B7" s="1578"/>
      <c r="C7" s="232" t="s">
        <v>107</v>
      </c>
      <c r="D7" s="310">
        <v>38</v>
      </c>
      <c r="E7" s="310">
        <v>144862.81</v>
      </c>
      <c r="F7" s="310">
        <v>31</v>
      </c>
      <c r="G7" s="310">
        <v>6246.24</v>
      </c>
      <c r="H7" s="310">
        <v>311.64999999999998</v>
      </c>
      <c r="I7" s="310">
        <v>2908683.24</v>
      </c>
    </row>
    <row r="8" spans="2:9" ht="14.1" customHeight="1" x14ac:dyDescent="0.2">
      <c r="B8" s="1575" t="s">
        <v>7</v>
      </c>
      <c r="C8" s="311" t="s">
        <v>106</v>
      </c>
      <c r="D8" s="312" t="s">
        <v>21</v>
      </c>
      <c r="E8" s="312" t="s">
        <v>21</v>
      </c>
      <c r="F8" s="312" t="s">
        <v>21</v>
      </c>
      <c r="G8" s="312" t="s">
        <v>21</v>
      </c>
      <c r="H8" s="312" t="s">
        <v>21</v>
      </c>
      <c r="I8" s="312" t="s">
        <v>21</v>
      </c>
    </row>
    <row r="9" spans="2:9" ht="14.1" customHeight="1" thickBot="1" x14ac:dyDescent="0.25">
      <c r="B9" s="1576"/>
      <c r="C9" s="313" t="s">
        <v>107</v>
      </c>
      <c r="D9" s="314">
        <v>70.245862079999995</v>
      </c>
      <c r="E9" s="314">
        <v>359876.95259999996</v>
      </c>
      <c r="F9" s="314">
        <v>80.705003376454798</v>
      </c>
      <c r="G9" s="314">
        <v>440072.86020000005</v>
      </c>
      <c r="H9" s="314">
        <v>90.571103972543995</v>
      </c>
      <c r="I9" s="314">
        <v>495070.24320000003</v>
      </c>
    </row>
    <row r="10" spans="2:9" ht="14.1" customHeight="1" x14ac:dyDescent="0.2">
      <c r="B10" s="1579" t="s">
        <v>8</v>
      </c>
      <c r="C10" s="618" t="s">
        <v>106</v>
      </c>
      <c r="D10" s="631" t="s">
        <v>21</v>
      </c>
      <c r="E10" s="631" t="s">
        <v>21</v>
      </c>
      <c r="F10" s="631" t="s">
        <v>21</v>
      </c>
      <c r="G10" s="631" t="s">
        <v>21</v>
      </c>
      <c r="H10" s="631"/>
      <c r="I10" s="631"/>
    </row>
    <row r="11" spans="2:9" ht="14.1" customHeight="1" thickBot="1" x14ac:dyDescent="0.25">
      <c r="B11" s="1578"/>
      <c r="C11" s="232" t="s">
        <v>107</v>
      </c>
      <c r="D11" s="310">
        <v>180.54437733384887</v>
      </c>
      <c r="E11" s="310">
        <v>992532.39452300011</v>
      </c>
      <c r="F11" s="310">
        <v>194.66583693027368</v>
      </c>
      <c r="G11" s="310">
        <v>1003015.0618119999</v>
      </c>
      <c r="H11" s="310">
        <v>201.65510417280419</v>
      </c>
      <c r="I11" s="310">
        <v>1047073.497244</v>
      </c>
    </row>
    <row r="12" spans="2:9" ht="14.1" customHeight="1" x14ac:dyDescent="0.2">
      <c r="B12" s="1575" t="s">
        <v>9</v>
      </c>
      <c r="C12" s="311" t="s">
        <v>106</v>
      </c>
      <c r="D12" s="312" t="s">
        <v>21</v>
      </c>
      <c r="E12" s="312" t="s">
        <v>21</v>
      </c>
      <c r="F12" s="312" t="s">
        <v>21</v>
      </c>
      <c r="G12" s="312" t="s">
        <v>21</v>
      </c>
      <c r="H12" s="312" t="s">
        <v>21</v>
      </c>
      <c r="I12" s="312" t="s">
        <v>21</v>
      </c>
    </row>
    <row r="13" spans="2:9" ht="14.1" customHeight="1" thickBot="1" x14ac:dyDescent="0.25">
      <c r="B13" s="1576"/>
      <c r="C13" s="313" t="s">
        <v>107</v>
      </c>
      <c r="D13" s="314" t="s">
        <v>21</v>
      </c>
      <c r="E13" s="314" t="s">
        <v>21</v>
      </c>
      <c r="F13" s="314" t="s">
        <v>21</v>
      </c>
      <c r="G13" s="314" t="s">
        <v>21</v>
      </c>
      <c r="H13" s="314" t="s">
        <v>21</v>
      </c>
      <c r="I13" s="314" t="s">
        <v>21</v>
      </c>
    </row>
    <row r="14" spans="2:9" ht="14.1" customHeight="1" x14ac:dyDescent="0.2">
      <c r="B14" s="1577" t="s">
        <v>10</v>
      </c>
      <c r="C14" s="287" t="s">
        <v>106</v>
      </c>
      <c r="D14" s="309">
        <v>86.921840848477245</v>
      </c>
      <c r="E14" s="309">
        <v>475976.094181819</v>
      </c>
      <c r="F14" s="309">
        <v>90.84575797449628</v>
      </c>
      <c r="G14" s="309">
        <v>489799.14715796337</v>
      </c>
      <c r="H14" s="309">
        <v>110.88755079307893</v>
      </c>
      <c r="I14" s="309">
        <v>589214.48695651186</v>
      </c>
    </row>
    <row r="15" spans="2:9" ht="14.1" customHeight="1" thickBot="1" x14ac:dyDescent="0.25">
      <c r="B15" s="1578"/>
      <c r="C15" s="232" t="s">
        <v>107</v>
      </c>
      <c r="D15" s="310" t="s">
        <v>21</v>
      </c>
      <c r="E15" s="310" t="s">
        <v>21</v>
      </c>
      <c r="F15" s="310" t="s">
        <v>21</v>
      </c>
      <c r="G15" s="310" t="s">
        <v>21</v>
      </c>
      <c r="H15" s="310" t="s">
        <v>21</v>
      </c>
      <c r="I15" s="310" t="s">
        <v>21</v>
      </c>
    </row>
    <row r="16" spans="2:9" ht="14.1" customHeight="1" x14ac:dyDescent="0.2">
      <c r="B16" s="1575" t="s">
        <v>11</v>
      </c>
      <c r="C16" s="311" t="s">
        <v>106</v>
      </c>
      <c r="D16" s="312">
        <v>59.300109050000003</v>
      </c>
      <c r="E16" s="312">
        <v>291735</v>
      </c>
      <c r="F16" s="312">
        <v>60.376753200000003</v>
      </c>
      <c r="G16" s="312">
        <v>294840</v>
      </c>
      <c r="H16" s="312">
        <v>63.01</v>
      </c>
      <c r="I16" s="312">
        <v>298080</v>
      </c>
    </row>
    <row r="17" spans="2:9" ht="14.1" customHeight="1" thickBot="1" x14ac:dyDescent="0.25">
      <c r="B17" s="1576"/>
      <c r="C17" s="313" t="s">
        <v>107</v>
      </c>
      <c r="D17" s="314" t="s">
        <v>21</v>
      </c>
      <c r="E17" s="314" t="s">
        <v>21</v>
      </c>
      <c r="F17" s="314" t="s">
        <v>21</v>
      </c>
      <c r="G17" s="314" t="s">
        <v>21</v>
      </c>
      <c r="H17" s="314" t="s">
        <v>21</v>
      </c>
      <c r="I17" s="314" t="s">
        <v>21</v>
      </c>
    </row>
    <row r="18" spans="2:9" ht="14.1" customHeight="1" x14ac:dyDescent="0.2">
      <c r="B18" s="1577" t="s">
        <v>12</v>
      </c>
      <c r="C18" s="287" t="s">
        <v>106</v>
      </c>
      <c r="D18" s="309" t="s">
        <v>21</v>
      </c>
      <c r="E18" s="309" t="s">
        <v>21</v>
      </c>
      <c r="F18" s="309" t="s">
        <v>21</v>
      </c>
      <c r="G18" s="309" t="s">
        <v>21</v>
      </c>
      <c r="H18" s="309" t="s">
        <v>21</v>
      </c>
      <c r="I18" s="309" t="s">
        <v>21</v>
      </c>
    </row>
    <row r="19" spans="2:9" ht="14.1" customHeight="1" thickBot="1" x14ac:dyDescent="0.25">
      <c r="B19" s="1578"/>
      <c r="C19" s="232" t="s">
        <v>107</v>
      </c>
      <c r="D19" s="310" t="s">
        <v>21</v>
      </c>
      <c r="E19" s="310" t="s">
        <v>21</v>
      </c>
      <c r="F19" s="310" t="s">
        <v>21</v>
      </c>
      <c r="G19" s="310" t="s">
        <v>21</v>
      </c>
      <c r="H19" s="310" t="s">
        <v>21</v>
      </c>
      <c r="I19" s="310" t="s">
        <v>21</v>
      </c>
    </row>
    <row r="20" spans="2:9" ht="14.1" customHeight="1" x14ac:dyDescent="0.2">
      <c r="B20" s="1575" t="s">
        <v>72</v>
      </c>
      <c r="C20" s="311" t="s">
        <v>106</v>
      </c>
      <c r="D20" s="312" t="s">
        <v>21</v>
      </c>
      <c r="E20" s="312" t="s">
        <v>21</v>
      </c>
      <c r="F20" s="312" t="s">
        <v>21</v>
      </c>
      <c r="G20" s="312" t="s">
        <v>21</v>
      </c>
      <c r="H20" s="312" t="s">
        <v>21</v>
      </c>
      <c r="I20" s="312" t="s">
        <v>21</v>
      </c>
    </row>
    <row r="21" spans="2:9" ht="14.1" customHeight="1" thickBot="1" x14ac:dyDescent="0.25">
      <c r="B21" s="1576"/>
      <c r="C21" s="313" t="s">
        <v>107</v>
      </c>
      <c r="D21" s="314">
        <v>194.84512246901997</v>
      </c>
      <c r="E21" s="314">
        <v>622408.80200000003</v>
      </c>
      <c r="F21" s="314">
        <v>195.19888957866002</v>
      </c>
      <c r="G21" s="314">
        <v>633266.38900000008</v>
      </c>
      <c r="H21" s="314">
        <v>179.54577244110999</v>
      </c>
      <c r="I21" s="314">
        <v>616513.77</v>
      </c>
    </row>
    <row r="22" spans="2:9" ht="6.75" customHeight="1" x14ac:dyDescent="0.2"/>
    <row r="23" spans="2:9" ht="12.75" customHeight="1" x14ac:dyDescent="0.2">
      <c r="B23" s="1541" t="s">
        <v>1272</v>
      </c>
      <c r="C23" s="1541"/>
      <c r="D23" s="1541"/>
      <c r="E23" s="1541"/>
      <c r="F23" s="1541"/>
      <c r="G23" s="1541"/>
    </row>
    <row r="24" spans="2:9" x14ac:dyDescent="0.2">
      <c r="B24" s="961"/>
      <c r="C24" s="961"/>
      <c r="D24" s="961"/>
      <c r="E24" s="961"/>
      <c r="F24" s="961"/>
      <c r="G24" s="961"/>
      <c r="H24" s="961"/>
      <c r="I24" s="961"/>
    </row>
  </sheetData>
  <mergeCells count="14">
    <mergeCell ref="H4:I4"/>
    <mergeCell ref="B23:G23"/>
    <mergeCell ref="F4:G4"/>
    <mergeCell ref="B20:B21"/>
    <mergeCell ref="D4:E4"/>
    <mergeCell ref="B12:B13"/>
    <mergeCell ref="B14:B15"/>
    <mergeCell ref="B16:B17"/>
    <mergeCell ref="B18:B19"/>
    <mergeCell ref="B10:B11"/>
    <mergeCell ref="B4:B5"/>
    <mergeCell ref="C4:C5"/>
    <mergeCell ref="B6:B7"/>
    <mergeCell ref="B8:B9"/>
  </mergeCells>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F30"/>
  <sheetViews>
    <sheetView showGridLines="0" zoomScaleNormal="100" zoomScaleSheetLayoutView="90" workbookViewId="0">
      <selection activeCell="B3" sqref="B3"/>
    </sheetView>
  </sheetViews>
  <sheetFormatPr defaultRowHeight="12.75" x14ac:dyDescent="0.2"/>
  <cols>
    <col min="1" max="1" width="5.85546875" style="16" customWidth="1"/>
    <col min="2" max="2" width="34" style="16" customWidth="1"/>
    <col min="3" max="5" width="21.28515625" style="16" customWidth="1"/>
    <col min="6" max="250" width="9.140625" style="16"/>
    <col min="251" max="251" width="22.7109375" style="16" customWidth="1"/>
    <col min="252" max="252" width="12.42578125" style="16" customWidth="1"/>
    <col min="253" max="255" width="0" style="16" hidden="1" customWidth="1"/>
    <col min="256" max="506" width="9.140625" style="16"/>
    <col min="507" max="507" width="22.7109375" style="16" customWidth="1"/>
    <col min="508" max="508" width="12.42578125" style="16" customWidth="1"/>
    <col min="509" max="511" width="0" style="16" hidden="1" customWidth="1"/>
    <col min="512" max="762" width="9.140625" style="16"/>
    <col min="763" max="763" width="22.7109375" style="16" customWidth="1"/>
    <col min="764" max="764" width="12.42578125" style="16" customWidth="1"/>
    <col min="765" max="767" width="0" style="16" hidden="1" customWidth="1"/>
    <col min="768" max="1018" width="9.140625" style="16"/>
    <col min="1019" max="1019" width="22.7109375" style="16" customWidth="1"/>
    <col min="1020" max="1020" width="12.42578125" style="16" customWidth="1"/>
    <col min="1021" max="1023" width="0" style="16" hidden="1" customWidth="1"/>
    <col min="1024" max="1274" width="9.140625" style="16"/>
    <col min="1275" max="1275" width="22.7109375" style="16" customWidth="1"/>
    <col min="1276" max="1276" width="12.42578125" style="16" customWidth="1"/>
    <col min="1277" max="1279" width="0" style="16" hidden="1" customWidth="1"/>
    <col min="1280" max="1530" width="9.140625" style="16"/>
    <col min="1531" max="1531" width="22.7109375" style="16" customWidth="1"/>
    <col min="1532" max="1532" width="12.42578125" style="16" customWidth="1"/>
    <col min="1533" max="1535" width="0" style="16" hidden="1" customWidth="1"/>
    <col min="1536" max="1786" width="9.140625" style="16"/>
    <col min="1787" max="1787" width="22.7109375" style="16" customWidth="1"/>
    <col min="1788" max="1788" width="12.42578125" style="16" customWidth="1"/>
    <col min="1789" max="1791" width="0" style="16" hidden="1" customWidth="1"/>
    <col min="1792" max="2042" width="9.140625" style="16"/>
    <col min="2043" max="2043" width="22.7109375" style="16" customWidth="1"/>
    <col min="2044" max="2044" width="12.42578125" style="16" customWidth="1"/>
    <col min="2045" max="2047" width="0" style="16" hidden="1" customWidth="1"/>
    <col min="2048" max="2298" width="9.140625" style="16"/>
    <col min="2299" max="2299" width="22.7109375" style="16" customWidth="1"/>
    <col min="2300" max="2300" width="12.42578125" style="16" customWidth="1"/>
    <col min="2301" max="2303" width="0" style="16" hidden="1" customWidth="1"/>
    <col min="2304" max="2554" width="9.140625" style="16"/>
    <col min="2555" max="2555" width="22.7109375" style="16" customWidth="1"/>
    <col min="2556" max="2556" width="12.42578125" style="16" customWidth="1"/>
    <col min="2557" max="2559" width="0" style="16" hidden="1" customWidth="1"/>
    <col min="2560" max="2810" width="9.140625" style="16"/>
    <col min="2811" max="2811" width="22.7109375" style="16" customWidth="1"/>
    <col min="2812" max="2812" width="12.42578125" style="16" customWidth="1"/>
    <col min="2813" max="2815" width="0" style="16" hidden="1" customWidth="1"/>
    <col min="2816" max="3066" width="9.140625" style="16"/>
    <col min="3067" max="3067" width="22.7109375" style="16" customWidth="1"/>
    <col min="3068" max="3068" width="12.42578125" style="16" customWidth="1"/>
    <col min="3069" max="3071" width="0" style="16" hidden="1" customWidth="1"/>
    <col min="3072" max="3322" width="9.140625" style="16"/>
    <col min="3323" max="3323" width="22.7109375" style="16" customWidth="1"/>
    <col min="3324" max="3324" width="12.42578125" style="16" customWidth="1"/>
    <col min="3325" max="3327" width="0" style="16" hidden="1" customWidth="1"/>
    <col min="3328" max="3578" width="9.140625" style="16"/>
    <col min="3579" max="3579" width="22.7109375" style="16" customWidth="1"/>
    <col min="3580" max="3580" width="12.42578125" style="16" customWidth="1"/>
    <col min="3581" max="3583" width="0" style="16" hidden="1" customWidth="1"/>
    <col min="3584" max="3834" width="9.140625" style="16"/>
    <col min="3835" max="3835" width="22.7109375" style="16" customWidth="1"/>
    <col min="3836" max="3836" width="12.42578125" style="16" customWidth="1"/>
    <col min="3837" max="3839" width="0" style="16" hidden="1" customWidth="1"/>
    <col min="3840" max="4090" width="9.140625" style="16"/>
    <col min="4091" max="4091" width="22.7109375" style="16" customWidth="1"/>
    <col min="4092" max="4092" width="12.42578125" style="16" customWidth="1"/>
    <col min="4093" max="4095" width="0" style="16" hidden="1" customWidth="1"/>
    <col min="4096" max="4346" width="9.140625" style="16"/>
    <col min="4347" max="4347" width="22.7109375" style="16" customWidth="1"/>
    <col min="4348" max="4348" width="12.42578125" style="16" customWidth="1"/>
    <col min="4349" max="4351" width="0" style="16" hidden="1" customWidth="1"/>
    <col min="4352" max="4602" width="9.140625" style="16"/>
    <col min="4603" max="4603" width="22.7109375" style="16" customWidth="1"/>
    <col min="4604" max="4604" width="12.42578125" style="16" customWidth="1"/>
    <col min="4605" max="4607" width="0" style="16" hidden="1" customWidth="1"/>
    <col min="4608" max="4858" width="9.140625" style="16"/>
    <col min="4859" max="4859" width="22.7109375" style="16" customWidth="1"/>
    <col min="4860" max="4860" width="12.42578125" style="16" customWidth="1"/>
    <col min="4861" max="4863" width="0" style="16" hidden="1" customWidth="1"/>
    <col min="4864" max="5114" width="9.140625" style="16"/>
    <col min="5115" max="5115" width="22.7109375" style="16" customWidth="1"/>
    <col min="5116" max="5116" width="12.42578125" style="16" customWidth="1"/>
    <col min="5117" max="5119" width="0" style="16" hidden="1" customWidth="1"/>
    <col min="5120" max="5370" width="9.140625" style="16"/>
    <col min="5371" max="5371" width="22.7109375" style="16" customWidth="1"/>
    <col min="5372" max="5372" width="12.42578125" style="16" customWidth="1"/>
    <col min="5373" max="5375" width="0" style="16" hidden="1" customWidth="1"/>
    <col min="5376" max="5626" width="9.140625" style="16"/>
    <col min="5627" max="5627" width="22.7109375" style="16" customWidth="1"/>
    <col min="5628" max="5628" width="12.42578125" style="16" customWidth="1"/>
    <col min="5629" max="5631" width="0" style="16" hidden="1" customWidth="1"/>
    <col min="5632" max="5882" width="9.140625" style="16"/>
    <col min="5883" max="5883" width="22.7109375" style="16" customWidth="1"/>
    <col min="5884" max="5884" width="12.42578125" style="16" customWidth="1"/>
    <col min="5885" max="5887" width="0" style="16" hidden="1" customWidth="1"/>
    <col min="5888" max="6138" width="9.140625" style="16"/>
    <col min="6139" max="6139" width="22.7109375" style="16" customWidth="1"/>
    <col min="6140" max="6140" width="12.42578125" style="16" customWidth="1"/>
    <col min="6141" max="6143" width="0" style="16" hidden="1" customWidth="1"/>
    <col min="6144" max="6394" width="9.140625" style="16"/>
    <col min="6395" max="6395" width="22.7109375" style="16" customWidth="1"/>
    <col min="6396" max="6396" width="12.42578125" style="16" customWidth="1"/>
    <col min="6397" max="6399" width="0" style="16" hidden="1" customWidth="1"/>
    <col min="6400" max="6650" width="9.140625" style="16"/>
    <col min="6651" max="6651" width="22.7109375" style="16" customWidth="1"/>
    <col min="6652" max="6652" width="12.42578125" style="16" customWidth="1"/>
    <col min="6653" max="6655" width="0" style="16" hidden="1" customWidth="1"/>
    <col min="6656" max="6906" width="9.140625" style="16"/>
    <col min="6907" max="6907" width="22.7109375" style="16" customWidth="1"/>
    <col min="6908" max="6908" width="12.42578125" style="16" customWidth="1"/>
    <col min="6909" max="6911" width="0" style="16" hidden="1" customWidth="1"/>
    <col min="6912" max="7162" width="9.140625" style="16"/>
    <col min="7163" max="7163" width="22.7109375" style="16" customWidth="1"/>
    <col min="7164" max="7164" width="12.42578125" style="16" customWidth="1"/>
    <col min="7165" max="7167" width="0" style="16" hidden="1" customWidth="1"/>
    <col min="7168" max="7418" width="9.140625" style="16"/>
    <col min="7419" max="7419" width="22.7109375" style="16" customWidth="1"/>
    <col min="7420" max="7420" width="12.42578125" style="16" customWidth="1"/>
    <col min="7421" max="7423" width="0" style="16" hidden="1" customWidth="1"/>
    <col min="7424" max="7674" width="9.140625" style="16"/>
    <col min="7675" max="7675" width="22.7109375" style="16" customWidth="1"/>
    <col min="7676" max="7676" width="12.42578125" style="16" customWidth="1"/>
    <col min="7677" max="7679" width="0" style="16" hidden="1" customWidth="1"/>
    <col min="7680" max="7930" width="9.140625" style="16"/>
    <col min="7931" max="7931" width="22.7109375" style="16" customWidth="1"/>
    <col min="7932" max="7932" width="12.42578125" style="16" customWidth="1"/>
    <col min="7933" max="7935" width="0" style="16" hidden="1" customWidth="1"/>
    <col min="7936" max="8186" width="9.140625" style="16"/>
    <col min="8187" max="8187" width="22.7109375" style="16" customWidth="1"/>
    <col min="8188" max="8188" width="12.42578125" style="16" customWidth="1"/>
    <col min="8189" max="8191" width="0" style="16" hidden="1" customWidth="1"/>
    <col min="8192" max="8442" width="9.140625" style="16"/>
    <col min="8443" max="8443" width="22.7109375" style="16" customWidth="1"/>
    <col min="8444" max="8444" width="12.42578125" style="16" customWidth="1"/>
    <col min="8445" max="8447" width="0" style="16" hidden="1" customWidth="1"/>
    <col min="8448" max="8698" width="9.140625" style="16"/>
    <col min="8699" max="8699" width="22.7109375" style="16" customWidth="1"/>
    <col min="8700" max="8700" width="12.42578125" style="16" customWidth="1"/>
    <col min="8701" max="8703" width="0" style="16" hidden="1" customWidth="1"/>
    <col min="8704" max="8954" width="9.140625" style="16"/>
    <col min="8955" max="8955" width="22.7109375" style="16" customWidth="1"/>
    <col min="8956" max="8956" width="12.42578125" style="16" customWidth="1"/>
    <col min="8957" max="8959" width="0" style="16" hidden="1" customWidth="1"/>
    <col min="8960" max="9210" width="9.140625" style="16"/>
    <col min="9211" max="9211" width="22.7109375" style="16" customWidth="1"/>
    <col min="9212" max="9212" width="12.42578125" style="16" customWidth="1"/>
    <col min="9213" max="9215" width="0" style="16" hidden="1" customWidth="1"/>
    <col min="9216" max="9466" width="9.140625" style="16"/>
    <col min="9467" max="9467" width="22.7109375" style="16" customWidth="1"/>
    <col min="9468" max="9468" width="12.42578125" style="16" customWidth="1"/>
    <col min="9469" max="9471" width="0" style="16" hidden="1" customWidth="1"/>
    <col min="9472" max="9722" width="9.140625" style="16"/>
    <col min="9723" max="9723" width="22.7109375" style="16" customWidth="1"/>
    <col min="9724" max="9724" width="12.42578125" style="16" customWidth="1"/>
    <col min="9725" max="9727" width="0" style="16" hidden="1" customWidth="1"/>
    <col min="9728" max="9978" width="9.140625" style="16"/>
    <col min="9979" max="9979" width="22.7109375" style="16" customWidth="1"/>
    <col min="9980" max="9980" width="12.42578125" style="16" customWidth="1"/>
    <col min="9981" max="9983" width="0" style="16" hidden="1" customWidth="1"/>
    <col min="9984" max="10234" width="9.140625" style="16"/>
    <col min="10235" max="10235" width="22.7109375" style="16" customWidth="1"/>
    <col min="10236" max="10236" width="12.42578125" style="16" customWidth="1"/>
    <col min="10237" max="10239" width="0" style="16" hidden="1" customWidth="1"/>
    <col min="10240" max="10490" width="9.140625" style="16"/>
    <col min="10491" max="10491" width="22.7109375" style="16" customWidth="1"/>
    <col min="10492" max="10492" width="12.42578125" style="16" customWidth="1"/>
    <col min="10493" max="10495" width="0" style="16" hidden="1" customWidth="1"/>
    <col min="10496" max="10746" width="9.140625" style="16"/>
    <col min="10747" max="10747" width="22.7109375" style="16" customWidth="1"/>
    <col min="10748" max="10748" width="12.42578125" style="16" customWidth="1"/>
    <col min="10749" max="10751" width="0" style="16" hidden="1" customWidth="1"/>
    <col min="10752" max="11002" width="9.140625" style="16"/>
    <col min="11003" max="11003" width="22.7109375" style="16" customWidth="1"/>
    <col min="11004" max="11004" width="12.42578125" style="16" customWidth="1"/>
    <col min="11005" max="11007" width="0" style="16" hidden="1" customWidth="1"/>
    <col min="11008" max="11258" width="9.140625" style="16"/>
    <col min="11259" max="11259" width="22.7109375" style="16" customWidth="1"/>
    <col min="11260" max="11260" width="12.42578125" style="16" customWidth="1"/>
    <col min="11261" max="11263" width="0" style="16" hidden="1" customWidth="1"/>
    <col min="11264" max="11514" width="9.140625" style="16"/>
    <col min="11515" max="11515" width="22.7109375" style="16" customWidth="1"/>
    <col min="11516" max="11516" width="12.42578125" style="16" customWidth="1"/>
    <col min="11517" max="11519" width="0" style="16" hidden="1" customWidth="1"/>
    <col min="11520" max="11770" width="9.140625" style="16"/>
    <col min="11771" max="11771" width="22.7109375" style="16" customWidth="1"/>
    <col min="11772" max="11772" width="12.42578125" style="16" customWidth="1"/>
    <col min="11773" max="11775" width="0" style="16" hidden="1" customWidth="1"/>
    <col min="11776" max="12026" width="9.140625" style="16"/>
    <col min="12027" max="12027" width="22.7109375" style="16" customWidth="1"/>
    <col min="12028" max="12028" width="12.42578125" style="16" customWidth="1"/>
    <col min="12029" max="12031" width="0" style="16" hidden="1" customWidth="1"/>
    <col min="12032" max="12282" width="9.140625" style="16"/>
    <col min="12283" max="12283" width="22.7109375" style="16" customWidth="1"/>
    <col min="12284" max="12284" width="12.42578125" style="16" customWidth="1"/>
    <col min="12285" max="12287" width="0" style="16" hidden="1" customWidth="1"/>
    <col min="12288" max="12538" width="9.140625" style="16"/>
    <col min="12539" max="12539" width="22.7109375" style="16" customWidth="1"/>
    <col min="12540" max="12540" width="12.42578125" style="16" customWidth="1"/>
    <col min="12541" max="12543" width="0" style="16" hidden="1" customWidth="1"/>
    <col min="12544" max="12794" width="9.140625" style="16"/>
    <col min="12795" max="12795" width="22.7109375" style="16" customWidth="1"/>
    <col min="12796" max="12796" width="12.42578125" style="16" customWidth="1"/>
    <col min="12797" max="12799" width="0" style="16" hidden="1" customWidth="1"/>
    <col min="12800" max="13050" width="9.140625" style="16"/>
    <col min="13051" max="13051" width="22.7109375" style="16" customWidth="1"/>
    <col min="13052" max="13052" width="12.42578125" style="16" customWidth="1"/>
    <col min="13053" max="13055" width="0" style="16" hidden="1" customWidth="1"/>
    <col min="13056" max="13306" width="9.140625" style="16"/>
    <col min="13307" max="13307" width="22.7109375" style="16" customWidth="1"/>
    <col min="13308" max="13308" width="12.42578125" style="16" customWidth="1"/>
    <col min="13309" max="13311" width="0" style="16" hidden="1" customWidth="1"/>
    <col min="13312" max="13562" width="9.140625" style="16"/>
    <col min="13563" max="13563" width="22.7109375" style="16" customWidth="1"/>
    <col min="13564" max="13564" width="12.42578125" style="16" customWidth="1"/>
    <col min="13565" max="13567" width="0" style="16" hidden="1" customWidth="1"/>
    <col min="13568" max="13818" width="9.140625" style="16"/>
    <col min="13819" max="13819" width="22.7109375" style="16" customWidth="1"/>
    <col min="13820" max="13820" width="12.42578125" style="16" customWidth="1"/>
    <col min="13821" max="13823" width="0" style="16" hidden="1" customWidth="1"/>
    <col min="13824" max="14074" width="9.140625" style="16"/>
    <col min="14075" max="14075" width="22.7109375" style="16" customWidth="1"/>
    <col min="14076" max="14076" width="12.42578125" style="16" customWidth="1"/>
    <col min="14077" max="14079" width="0" style="16" hidden="1" customWidth="1"/>
    <col min="14080" max="14330" width="9.140625" style="16"/>
    <col min="14331" max="14331" width="22.7109375" style="16" customWidth="1"/>
    <col min="14332" max="14332" width="12.42578125" style="16" customWidth="1"/>
    <col min="14333" max="14335" width="0" style="16" hidden="1" customWidth="1"/>
    <col min="14336" max="14586" width="9.140625" style="16"/>
    <col min="14587" max="14587" width="22.7109375" style="16" customWidth="1"/>
    <col min="14588" max="14588" width="12.42578125" style="16" customWidth="1"/>
    <col min="14589" max="14591" width="0" style="16" hidden="1" customWidth="1"/>
    <col min="14592" max="14842" width="9.140625" style="16"/>
    <col min="14843" max="14843" width="22.7109375" style="16" customWidth="1"/>
    <col min="14844" max="14844" width="12.42578125" style="16" customWidth="1"/>
    <col min="14845" max="14847" width="0" style="16" hidden="1" customWidth="1"/>
    <col min="14848" max="15098" width="9.140625" style="16"/>
    <col min="15099" max="15099" width="22.7109375" style="16" customWidth="1"/>
    <col min="15100" max="15100" width="12.42578125" style="16" customWidth="1"/>
    <col min="15101" max="15103" width="0" style="16" hidden="1" customWidth="1"/>
    <col min="15104" max="15354" width="9.140625" style="16"/>
    <col min="15355" max="15355" width="22.7109375" style="16" customWidth="1"/>
    <col min="15356" max="15356" width="12.42578125" style="16" customWidth="1"/>
    <col min="15357" max="15359" width="0" style="16" hidden="1" customWidth="1"/>
    <col min="15360" max="15610" width="9.140625" style="16"/>
    <col min="15611" max="15611" width="22.7109375" style="16" customWidth="1"/>
    <col min="15612" max="15612" width="12.42578125" style="16" customWidth="1"/>
    <col min="15613" max="15615" width="0" style="16" hidden="1" customWidth="1"/>
    <col min="15616" max="15866" width="9.140625" style="16"/>
    <col min="15867" max="15867" width="22.7109375" style="16" customWidth="1"/>
    <col min="15868" max="15868" width="12.42578125" style="16" customWidth="1"/>
    <col min="15869" max="15871" width="0" style="16" hidden="1" customWidth="1"/>
    <col min="15872" max="16122" width="9.140625" style="16"/>
    <col min="16123" max="16123" width="22.7109375" style="16" customWidth="1"/>
    <col min="16124" max="16124" width="12.42578125" style="16" customWidth="1"/>
    <col min="16125" max="16127" width="0" style="16" hidden="1" customWidth="1"/>
    <col min="16128" max="16384" width="9.140625" style="16"/>
  </cols>
  <sheetData>
    <row r="4" spans="2:6" x14ac:dyDescent="0.2">
      <c r="B4" s="7" t="s">
        <v>111</v>
      </c>
      <c r="C4" s="7"/>
      <c r="D4" s="7"/>
      <c r="E4" s="7"/>
    </row>
    <row r="5" spans="2:6" x14ac:dyDescent="0.2">
      <c r="B5" s="7"/>
      <c r="C5" s="7"/>
      <c r="D5" s="7"/>
      <c r="E5" s="7"/>
    </row>
    <row r="6" spans="2:6" ht="13.5" thickBot="1" x14ac:dyDescent="0.25">
      <c r="B6" s="7" t="s">
        <v>112</v>
      </c>
      <c r="C6" s="7"/>
      <c r="D6" s="7"/>
      <c r="E6" s="7"/>
    </row>
    <row r="7" spans="2:6" ht="13.5" thickBot="1" x14ac:dyDescent="0.25">
      <c r="B7" s="75" t="s">
        <v>26</v>
      </c>
      <c r="C7" s="64" t="s">
        <v>791</v>
      </c>
      <c r="D7" s="64" t="s">
        <v>941</v>
      </c>
      <c r="E7" s="64" t="s">
        <v>1307</v>
      </c>
    </row>
    <row r="8" spans="2:6" ht="14.1" customHeight="1" x14ac:dyDescent="0.2">
      <c r="B8" s="315" t="s">
        <v>685</v>
      </c>
      <c r="C8" s="316">
        <v>168.57</v>
      </c>
      <c r="D8" s="316">
        <v>164.97</v>
      </c>
      <c r="E8" s="316">
        <v>180.94</v>
      </c>
    </row>
    <row r="9" spans="2:6" ht="14.1" customHeight="1" x14ac:dyDescent="0.2">
      <c r="B9" s="629" t="s">
        <v>19</v>
      </c>
      <c r="C9" s="630">
        <v>134.31454687504456</v>
      </c>
      <c r="D9" s="630">
        <v>150.06383732827959</v>
      </c>
      <c r="E9" s="630">
        <v>153.13999999999999</v>
      </c>
      <c r="F9" s="10"/>
    </row>
    <row r="10" spans="2:6" ht="14.1" customHeight="1" x14ac:dyDescent="0.2">
      <c r="B10" s="315" t="s">
        <v>20</v>
      </c>
      <c r="C10" s="316">
        <v>209.3982648139505</v>
      </c>
      <c r="D10" s="316">
        <v>225.55075478903635</v>
      </c>
      <c r="E10" s="316">
        <v>224.28</v>
      </c>
    </row>
    <row r="11" spans="2:6" ht="14.1" customHeight="1" x14ac:dyDescent="0.2">
      <c r="B11" s="317" t="s">
        <v>1892</v>
      </c>
      <c r="C11" s="318">
        <v>230.49910351287687</v>
      </c>
      <c r="D11" s="318">
        <v>284.90925512445619</v>
      </c>
      <c r="E11" s="318">
        <v>208.09</v>
      </c>
    </row>
    <row r="12" spans="2:6" ht="14.1" customHeight="1" x14ac:dyDescent="0.2">
      <c r="B12" s="315" t="s">
        <v>10</v>
      </c>
      <c r="C12" s="316">
        <v>221.85339923310556</v>
      </c>
      <c r="D12" s="316">
        <v>222.78681619159022</v>
      </c>
      <c r="E12" s="316">
        <v>227.14734210109231</v>
      </c>
    </row>
    <row r="13" spans="2:6" ht="14.1" customHeight="1" x14ac:dyDescent="0.2">
      <c r="B13" s="317" t="s">
        <v>960</v>
      </c>
      <c r="C13" s="318">
        <v>92.106988513263559</v>
      </c>
      <c r="D13" s="318">
        <v>193.6828189873919</v>
      </c>
      <c r="E13" s="318">
        <v>229.16</v>
      </c>
    </row>
    <row r="14" spans="2:6" ht="14.1" customHeight="1" x14ac:dyDescent="0.2">
      <c r="B14" s="315" t="s">
        <v>1893</v>
      </c>
      <c r="C14" s="316">
        <v>22.6</v>
      </c>
      <c r="D14" s="316">
        <v>22.6</v>
      </c>
      <c r="E14" s="316">
        <v>22.6</v>
      </c>
    </row>
    <row r="15" spans="2:6" ht="14.1" customHeight="1" thickBot="1" x14ac:dyDescent="0.25">
      <c r="B15" s="319" t="s">
        <v>72</v>
      </c>
      <c r="C15" s="320">
        <v>545.95767773466764</v>
      </c>
      <c r="D15" s="320">
        <v>492.85104555750218</v>
      </c>
      <c r="E15" s="320">
        <v>311.02999999999997</v>
      </c>
    </row>
    <row r="16" spans="2:6" ht="14.1" customHeight="1" x14ac:dyDescent="0.2">
      <c r="B16" s="1582" t="s">
        <v>1274</v>
      </c>
      <c r="C16" s="1582"/>
      <c r="D16" s="1582"/>
    </row>
    <row r="17" spans="2:5" s="25" customFormat="1" ht="14.1" customHeight="1" x14ac:dyDescent="0.25">
      <c r="B17" s="321" t="s">
        <v>961</v>
      </c>
      <c r="C17" s="321"/>
      <c r="D17" s="321"/>
      <c r="E17" s="321"/>
    </row>
    <row r="18" spans="2:5" ht="18.75" customHeight="1" x14ac:dyDescent="0.2">
      <c r="B18" s="1583" t="s">
        <v>962</v>
      </c>
      <c r="C18" s="1583"/>
      <c r="D18" s="1583"/>
    </row>
    <row r="19" spans="2:5" x14ac:dyDescent="0.2">
      <c r="B19" s="18"/>
      <c r="C19" s="18"/>
      <c r="D19" s="18"/>
      <c r="E19" s="18"/>
    </row>
    <row r="20" spans="2:5" x14ac:dyDescent="0.2">
      <c r="B20" s="17"/>
      <c r="C20" s="17"/>
      <c r="D20" s="17"/>
      <c r="E20" s="17"/>
    </row>
    <row r="21" spans="2:5" ht="13.5" thickBot="1" x14ac:dyDescent="0.25">
      <c r="B21" s="7" t="s">
        <v>113</v>
      </c>
      <c r="C21" s="7"/>
      <c r="D21" s="7"/>
      <c r="E21" s="7"/>
    </row>
    <row r="22" spans="2:5" ht="13.5" thickBot="1" x14ac:dyDescent="0.25">
      <c r="B22" s="75" t="s">
        <v>26</v>
      </c>
      <c r="C22" s="64" t="s">
        <v>791</v>
      </c>
      <c r="D22" s="64" t="s">
        <v>941</v>
      </c>
      <c r="E22" s="64" t="s">
        <v>1307</v>
      </c>
    </row>
    <row r="23" spans="2:5" ht="14.1" customHeight="1" x14ac:dyDescent="0.2">
      <c r="B23" s="315" t="s">
        <v>6</v>
      </c>
      <c r="C23" s="316">
        <v>57.27</v>
      </c>
      <c r="D23" s="316">
        <v>53.26</v>
      </c>
      <c r="E23" s="316">
        <v>54.44</v>
      </c>
    </row>
    <row r="24" spans="2:5" ht="14.1" customHeight="1" x14ac:dyDescent="0.2">
      <c r="B24" s="317" t="s">
        <v>19</v>
      </c>
      <c r="C24" s="318">
        <v>48.509248401186078</v>
      </c>
      <c r="D24" s="318">
        <v>50.107893437671109</v>
      </c>
      <c r="E24" s="318">
        <v>53.87</v>
      </c>
    </row>
    <row r="25" spans="2:5" ht="14.1" customHeight="1" x14ac:dyDescent="0.2">
      <c r="B25" s="315" t="s">
        <v>20</v>
      </c>
      <c r="C25" s="316">
        <v>60.394469762949363</v>
      </c>
      <c r="D25" s="316">
        <v>59.664907847931261</v>
      </c>
      <c r="E25" s="316">
        <v>65.08</v>
      </c>
    </row>
    <row r="26" spans="2:5" ht="14.1" customHeight="1" x14ac:dyDescent="0.2">
      <c r="B26" s="317" t="s">
        <v>9</v>
      </c>
      <c r="C26" s="318" t="s">
        <v>21</v>
      </c>
      <c r="D26" s="318" t="s">
        <v>21</v>
      </c>
      <c r="E26" s="318" t="s">
        <v>21</v>
      </c>
    </row>
    <row r="27" spans="2:5" ht="14.1" customHeight="1" x14ac:dyDescent="0.2">
      <c r="B27" s="315" t="s">
        <v>10</v>
      </c>
      <c r="C27" s="316" t="s">
        <v>21</v>
      </c>
      <c r="D27" s="316" t="s">
        <v>21</v>
      </c>
      <c r="E27" s="316" t="s">
        <v>21</v>
      </c>
    </row>
    <row r="28" spans="2:5" ht="14.1" customHeight="1" x14ac:dyDescent="0.2">
      <c r="B28" s="317" t="s">
        <v>1894</v>
      </c>
      <c r="C28" s="318" t="s">
        <v>21</v>
      </c>
      <c r="D28" s="318" t="s">
        <v>21</v>
      </c>
      <c r="E28" s="318" t="s">
        <v>21</v>
      </c>
    </row>
    <row r="29" spans="2:5" ht="14.1" customHeight="1" x14ac:dyDescent="0.2">
      <c r="B29" s="315" t="s">
        <v>12</v>
      </c>
      <c r="C29" s="316" t="s">
        <v>21</v>
      </c>
      <c r="D29" s="316" t="s">
        <v>21</v>
      </c>
      <c r="E29" s="316" t="s">
        <v>21</v>
      </c>
    </row>
    <row r="30" spans="2:5" ht="14.1" customHeight="1" thickBot="1" x14ac:dyDescent="0.25">
      <c r="B30" s="322" t="s">
        <v>72</v>
      </c>
      <c r="C30" s="323" t="s">
        <v>21</v>
      </c>
      <c r="D30" s="323" t="s">
        <v>21</v>
      </c>
      <c r="E30" s="323" t="s">
        <v>21</v>
      </c>
    </row>
  </sheetData>
  <mergeCells count="2">
    <mergeCell ref="B16:D16"/>
    <mergeCell ref="B18:D18"/>
  </mergeCells>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L29"/>
  <sheetViews>
    <sheetView showGridLines="0" zoomScaleNormal="100" zoomScaleSheetLayoutView="120" workbookViewId="0">
      <selection activeCell="B3" sqref="B3"/>
    </sheetView>
  </sheetViews>
  <sheetFormatPr defaultRowHeight="12.75" x14ac:dyDescent="0.2"/>
  <cols>
    <col min="1" max="1" width="5.7109375" style="16" customWidth="1"/>
    <col min="2" max="2" width="12" style="16" customWidth="1"/>
    <col min="3" max="3" width="14.85546875" style="16" customWidth="1"/>
    <col min="4" max="4" width="7.85546875" style="16" customWidth="1"/>
    <col min="5" max="10" width="13.5703125" style="16" customWidth="1"/>
    <col min="11" max="243" width="9.140625" style="16"/>
    <col min="244" max="244" width="10.7109375" style="16" customWidth="1"/>
    <col min="245" max="245" width="15" style="16" customWidth="1"/>
    <col min="246" max="246" width="9.140625" style="16"/>
    <col min="247" max="248" width="11.7109375" style="16" customWidth="1"/>
    <col min="249" max="254" width="0" style="16" hidden="1" customWidth="1"/>
    <col min="255" max="499" width="9.140625" style="16"/>
    <col min="500" max="500" width="10.7109375" style="16" customWidth="1"/>
    <col min="501" max="501" width="15" style="16" customWidth="1"/>
    <col min="502" max="502" width="9.140625" style="16"/>
    <col min="503" max="504" width="11.7109375" style="16" customWidth="1"/>
    <col min="505" max="510" width="0" style="16" hidden="1" customWidth="1"/>
    <col min="511" max="755" width="9.140625" style="16"/>
    <col min="756" max="756" width="10.7109375" style="16" customWidth="1"/>
    <col min="757" max="757" width="15" style="16" customWidth="1"/>
    <col min="758" max="758" width="9.140625" style="16"/>
    <col min="759" max="760" width="11.7109375" style="16" customWidth="1"/>
    <col min="761" max="766" width="0" style="16" hidden="1" customWidth="1"/>
    <col min="767" max="1011" width="9.140625" style="16"/>
    <col min="1012" max="1012" width="10.7109375" style="16" customWidth="1"/>
    <col min="1013" max="1013" width="15" style="16" customWidth="1"/>
    <col min="1014" max="1014" width="9.140625" style="16"/>
    <col min="1015" max="1016" width="11.7109375" style="16" customWidth="1"/>
    <col min="1017" max="1022" width="0" style="16" hidden="1" customWidth="1"/>
    <col min="1023" max="1267" width="9.140625" style="16"/>
    <col min="1268" max="1268" width="10.7109375" style="16" customWidth="1"/>
    <col min="1269" max="1269" width="15" style="16" customWidth="1"/>
    <col min="1270" max="1270" width="9.140625" style="16"/>
    <col min="1271" max="1272" width="11.7109375" style="16" customWidth="1"/>
    <col min="1273" max="1278" width="0" style="16" hidden="1" customWidth="1"/>
    <col min="1279" max="1523" width="9.140625" style="16"/>
    <col min="1524" max="1524" width="10.7109375" style="16" customWidth="1"/>
    <col min="1525" max="1525" width="15" style="16" customWidth="1"/>
    <col min="1526" max="1526" width="9.140625" style="16"/>
    <col min="1527" max="1528" width="11.7109375" style="16" customWidth="1"/>
    <col min="1529" max="1534" width="0" style="16" hidden="1" customWidth="1"/>
    <col min="1535" max="1779" width="9.140625" style="16"/>
    <col min="1780" max="1780" width="10.7109375" style="16" customWidth="1"/>
    <col min="1781" max="1781" width="15" style="16" customWidth="1"/>
    <col min="1782" max="1782" width="9.140625" style="16"/>
    <col min="1783" max="1784" width="11.7109375" style="16" customWidth="1"/>
    <col min="1785" max="1790" width="0" style="16" hidden="1" customWidth="1"/>
    <col min="1791" max="2035" width="9.140625" style="16"/>
    <col min="2036" max="2036" width="10.7109375" style="16" customWidth="1"/>
    <col min="2037" max="2037" width="15" style="16" customWidth="1"/>
    <col min="2038" max="2038" width="9.140625" style="16"/>
    <col min="2039" max="2040" width="11.7109375" style="16" customWidth="1"/>
    <col min="2041" max="2046" width="0" style="16" hidden="1" customWidth="1"/>
    <col min="2047" max="2291" width="9.140625" style="16"/>
    <col min="2292" max="2292" width="10.7109375" style="16" customWidth="1"/>
    <col min="2293" max="2293" width="15" style="16" customWidth="1"/>
    <col min="2294" max="2294" width="9.140625" style="16"/>
    <col min="2295" max="2296" width="11.7109375" style="16" customWidth="1"/>
    <col min="2297" max="2302" width="0" style="16" hidden="1" customWidth="1"/>
    <col min="2303" max="2547" width="9.140625" style="16"/>
    <col min="2548" max="2548" width="10.7109375" style="16" customWidth="1"/>
    <col min="2549" max="2549" width="15" style="16" customWidth="1"/>
    <col min="2550" max="2550" width="9.140625" style="16"/>
    <col min="2551" max="2552" width="11.7109375" style="16" customWidth="1"/>
    <col min="2553" max="2558" width="0" style="16" hidden="1" customWidth="1"/>
    <col min="2559" max="2803" width="9.140625" style="16"/>
    <col min="2804" max="2804" width="10.7109375" style="16" customWidth="1"/>
    <col min="2805" max="2805" width="15" style="16" customWidth="1"/>
    <col min="2806" max="2806" width="9.140625" style="16"/>
    <col min="2807" max="2808" width="11.7109375" style="16" customWidth="1"/>
    <col min="2809" max="2814" width="0" style="16" hidden="1" customWidth="1"/>
    <col min="2815" max="3059" width="9.140625" style="16"/>
    <col min="3060" max="3060" width="10.7109375" style="16" customWidth="1"/>
    <col min="3061" max="3061" width="15" style="16" customWidth="1"/>
    <col min="3062" max="3062" width="9.140625" style="16"/>
    <col min="3063" max="3064" width="11.7109375" style="16" customWidth="1"/>
    <col min="3065" max="3070" width="0" style="16" hidden="1" customWidth="1"/>
    <col min="3071" max="3315" width="9.140625" style="16"/>
    <col min="3316" max="3316" width="10.7109375" style="16" customWidth="1"/>
    <col min="3317" max="3317" width="15" style="16" customWidth="1"/>
    <col min="3318" max="3318" width="9.140625" style="16"/>
    <col min="3319" max="3320" width="11.7109375" style="16" customWidth="1"/>
    <col min="3321" max="3326" width="0" style="16" hidden="1" customWidth="1"/>
    <col min="3327" max="3571" width="9.140625" style="16"/>
    <col min="3572" max="3572" width="10.7109375" style="16" customWidth="1"/>
    <col min="3573" max="3573" width="15" style="16" customWidth="1"/>
    <col min="3574" max="3574" width="9.140625" style="16"/>
    <col min="3575" max="3576" width="11.7109375" style="16" customWidth="1"/>
    <col min="3577" max="3582" width="0" style="16" hidden="1" customWidth="1"/>
    <col min="3583" max="3827" width="9.140625" style="16"/>
    <col min="3828" max="3828" width="10.7109375" style="16" customWidth="1"/>
    <col min="3829" max="3829" width="15" style="16" customWidth="1"/>
    <col min="3830" max="3830" width="9.140625" style="16"/>
    <col min="3831" max="3832" width="11.7109375" style="16" customWidth="1"/>
    <col min="3833" max="3838" width="0" style="16" hidden="1" customWidth="1"/>
    <col min="3839" max="4083" width="9.140625" style="16"/>
    <col min="4084" max="4084" width="10.7109375" style="16" customWidth="1"/>
    <col min="4085" max="4085" width="15" style="16" customWidth="1"/>
    <col min="4086" max="4086" width="9.140625" style="16"/>
    <col min="4087" max="4088" width="11.7109375" style="16" customWidth="1"/>
    <col min="4089" max="4094" width="0" style="16" hidden="1" customWidth="1"/>
    <col min="4095" max="4339" width="9.140625" style="16"/>
    <col min="4340" max="4340" width="10.7109375" style="16" customWidth="1"/>
    <col min="4341" max="4341" width="15" style="16" customWidth="1"/>
    <col min="4342" max="4342" width="9.140625" style="16"/>
    <col min="4343" max="4344" width="11.7109375" style="16" customWidth="1"/>
    <col min="4345" max="4350" width="0" style="16" hidden="1" customWidth="1"/>
    <col min="4351" max="4595" width="9.140625" style="16"/>
    <col min="4596" max="4596" width="10.7109375" style="16" customWidth="1"/>
    <col min="4597" max="4597" width="15" style="16" customWidth="1"/>
    <col min="4598" max="4598" width="9.140625" style="16"/>
    <col min="4599" max="4600" width="11.7109375" style="16" customWidth="1"/>
    <col min="4601" max="4606" width="0" style="16" hidden="1" customWidth="1"/>
    <col min="4607" max="4851" width="9.140625" style="16"/>
    <col min="4852" max="4852" width="10.7109375" style="16" customWidth="1"/>
    <col min="4853" max="4853" width="15" style="16" customWidth="1"/>
    <col min="4854" max="4854" width="9.140625" style="16"/>
    <col min="4855" max="4856" width="11.7109375" style="16" customWidth="1"/>
    <col min="4857" max="4862" width="0" style="16" hidden="1" customWidth="1"/>
    <col min="4863" max="5107" width="9.140625" style="16"/>
    <col min="5108" max="5108" width="10.7109375" style="16" customWidth="1"/>
    <col min="5109" max="5109" width="15" style="16" customWidth="1"/>
    <col min="5110" max="5110" width="9.140625" style="16"/>
    <col min="5111" max="5112" width="11.7109375" style="16" customWidth="1"/>
    <col min="5113" max="5118" width="0" style="16" hidden="1" customWidth="1"/>
    <col min="5119" max="5363" width="9.140625" style="16"/>
    <col min="5364" max="5364" width="10.7109375" style="16" customWidth="1"/>
    <col min="5365" max="5365" width="15" style="16" customWidth="1"/>
    <col min="5366" max="5366" width="9.140625" style="16"/>
    <col min="5367" max="5368" width="11.7109375" style="16" customWidth="1"/>
    <col min="5369" max="5374" width="0" style="16" hidden="1" customWidth="1"/>
    <col min="5375" max="5619" width="9.140625" style="16"/>
    <col min="5620" max="5620" width="10.7109375" style="16" customWidth="1"/>
    <col min="5621" max="5621" width="15" style="16" customWidth="1"/>
    <col min="5622" max="5622" width="9.140625" style="16"/>
    <col min="5623" max="5624" width="11.7109375" style="16" customWidth="1"/>
    <col min="5625" max="5630" width="0" style="16" hidden="1" customWidth="1"/>
    <col min="5631" max="5875" width="9.140625" style="16"/>
    <col min="5876" max="5876" width="10.7109375" style="16" customWidth="1"/>
    <col min="5877" max="5877" width="15" style="16" customWidth="1"/>
    <col min="5878" max="5878" width="9.140625" style="16"/>
    <col min="5879" max="5880" width="11.7109375" style="16" customWidth="1"/>
    <col min="5881" max="5886" width="0" style="16" hidden="1" customWidth="1"/>
    <col min="5887" max="6131" width="9.140625" style="16"/>
    <col min="6132" max="6132" width="10.7109375" style="16" customWidth="1"/>
    <col min="6133" max="6133" width="15" style="16" customWidth="1"/>
    <col min="6134" max="6134" width="9.140625" style="16"/>
    <col min="6135" max="6136" width="11.7109375" style="16" customWidth="1"/>
    <col min="6137" max="6142" width="0" style="16" hidden="1" customWidth="1"/>
    <col min="6143" max="6387" width="9.140625" style="16"/>
    <col min="6388" max="6388" width="10.7109375" style="16" customWidth="1"/>
    <col min="6389" max="6389" width="15" style="16" customWidth="1"/>
    <col min="6390" max="6390" width="9.140625" style="16"/>
    <col min="6391" max="6392" width="11.7109375" style="16" customWidth="1"/>
    <col min="6393" max="6398" width="0" style="16" hidden="1" customWidth="1"/>
    <col min="6399" max="6643" width="9.140625" style="16"/>
    <col min="6644" max="6644" width="10.7109375" style="16" customWidth="1"/>
    <col min="6645" max="6645" width="15" style="16" customWidth="1"/>
    <col min="6646" max="6646" width="9.140625" style="16"/>
    <col min="6647" max="6648" width="11.7109375" style="16" customWidth="1"/>
    <col min="6649" max="6654" width="0" style="16" hidden="1" customWidth="1"/>
    <col min="6655" max="6899" width="9.140625" style="16"/>
    <col min="6900" max="6900" width="10.7109375" style="16" customWidth="1"/>
    <col min="6901" max="6901" width="15" style="16" customWidth="1"/>
    <col min="6902" max="6902" width="9.140625" style="16"/>
    <col min="6903" max="6904" width="11.7109375" style="16" customWidth="1"/>
    <col min="6905" max="6910" width="0" style="16" hidden="1" customWidth="1"/>
    <col min="6911" max="7155" width="9.140625" style="16"/>
    <col min="7156" max="7156" width="10.7109375" style="16" customWidth="1"/>
    <col min="7157" max="7157" width="15" style="16" customWidth="1"/>
    <col min="7158" max="7158" width="9.140625" style="16"/>
    <col min="7159" max="7160" width="11.7109375" style="16" customWidth="1"/>
    <col min="7161" max="7166" width="0" style="16" hidden="1" customWidth="1"/>
    <col min="7167" max="7411" width="9.140625" style="16"/>
    <col min="7412" max="7412" width="10.7109375" style="16" customWidth="1"/>
    <col min="7413" max="7413" width="15" style="16" customWidth="1"/>
    <col min="7414" max="7414" width="9.140625" style="16"/>
    <col min="7415" max="7416" width="11.7109375" style="16" customWidth="1"/>
    <col min="7417" max="7422" width="0" style="16" hidden="1" customWidth="1"/>
    <col min="7423" max="7667" width="9.140625" style="16"/>
    <col min="7668" max="7668" width="10.7109375" style="16" customWidth="1"/>
    <col min="7669" max="7669" width="15" style="16" customWidth="1"/>
    <col min="7670" max="7670" width="9.140625" style="16"/>
    <col min="7671" max="7672" width="11.7109375" style="16" customWidth="1"/>
    <col min="7673" max="7678" width="0" style="16" hidden="1" customWidth="1"/>
    <col min="7679" max="7923" width="9.140625" style="16"/>
    <col min="7924" max="7924" width="10.7109375" style="16" customWidth="1"/>
    <col min="7925" max="7925" width="15" style="16" customWidth="1"/>
    <col min="7926" max="7926" width="9.140625" style="16"/>
    <col min="7927" max="7928" width="11.7109375" style="16" customWidth="1"/>
    <col min="7929" max="7934" width="0" style="16" hidden="1" customWidth="1"/>
    <col min="7935" max="8179" width="9.140625" style="16"/>
    <col min="8180" max="8180" width="10.7109375" style="16" customWidth="1"/>
    <col min="8181" max="8181" width="15" style="16" customWidth="1"/>
    <col min="8182" max="8182" width="9.140625" style="16"/>
    <col min="8183" max="8184" width="11.7109375" style="16" customWidth="1"/>
    <col min="8185" max="8190" width="0" style="16" hidden="1" customWidth="1"/>
    <col min="8191" max="8435" width="9.140625" style="16"/>
    <col min="8436" max="8436" width="10.7109375" style="16" customWidth="1"/>
    <col min="8437" max="8437" width="15" style="16" customWidth="1"/>
    <col min="8438" max="8438" width="9.140625" style="16"/>
    <col min="8439" max="8440" width="11.7109375" style="16" customWidth="1"/>
    <col min="8441" max="8446" width="0" style="16" hidden="1" customWidth="1"/>
    <col min="8447" max="8691" width="9.140625" style="16"/>
    <col min="8692" max="8692" width="10.7109375" style="16" customWidth="1"/>
    <col min="8693" max="8693" width="15" style="16" customWidth="1"/>
    <col min="8694" max="8694" width="9.140625" style="16"/>
    <col min="8695" max="8696" width="11.7109375" style="16" customWidth="1"/>
    <col min="8697" max="8702" width="0" style="16" hidden="1" customWidth="1"/>
    <col min="8703" max="8947" width="9.140625" style="16"/>
    <col min="8948" max="8948" width="10.7109375" style="16" customWidth="1"/>
    <col min="8949" max="8949" width="15" style="16" customWidth="1"/>
    <col min="8950" max="8950" width="9.140625" style="16"/>
    <col min="8951" max="8952" width="11.7109375" style="16" customWidth="1"/>
    <col min="8953" max="8958" width="0" style="16" hidden="1" customWidth="1"/>
    <col min="8959" max="9203" width="9.140625" style="16"/>
    <col min="9204" max="9204" width="10.7109375" style="16" customWidth="1"/>
    <col min="9205" max="9205" width="15" style="16" customWidth="1"/>
    <col min="9206" max="9206" width="9.140625" style="16"/>
    <col min="9207" max="9208" width="11.7109375" style="16" customWidth="1"/>
    <col min="9209" max="9214" width="0" style="16" hidden="1" customWidth="1"/>
    <col min="9215" max="9459" width="9.140625" style="16"/>
    <col min="9460" max="9460" width="10.7109375" style="16" customWidth="1"/>
    <col min="9461" max="9461" width="15" style="16" customWidth="1"/>
    <col min="9462" max="9462" width="9.140625" style="16"/>
    <col min="9463" max="9464" width="11.7109375" style="16" customWidth="1"/>
    <col min="9465" max="9470" width="0" style="16" hidden="1" customWidth="1"/>
    <col min="9471" max="9715" width="9.140625" style="16"/>
    <col min="9716" max="9716" width="10.7109375" style="16" customWidth="1"/>
    <col min="9717" max="9717" width="15" style="16" customWidth="1"/>
    <col min="9718" max="9718" width="9.140625" style="16"/>
    <col min="9719" max="9720" width="11.7109375" style="16" customWidth="1"/>
    <col min="9721" max="9726" width="0" style="16" hidden="1" customWidth="1"/>
    <col min="9727" max="9971" width="9.140625" style="16"/>
    <col min="9972" max="9972" width="10.7109375" style="16" customWidth="1"/>
    <col min="9973" max="9973" width="15" style="16" customWidth="1"/>
    <col min="9974" max="9974" width="9.140625" style="16"/>
    <col min="9975" max="9976" width="11.7109375" style="16" customWidth="1"/>
    <col min="9977" max="9982" width="0" style="16" hidden="1" customWidth="1"/>
    <col min="9983" max="10227" width="9.140625" style="16"/>
    <col min="10228" max="10228" width="10.7109375" style="16" customWidth="1"/>
    <col min="10229" max="10229" width="15" style="16" customWidth="1"/>
    <col min="10230" max="10230" width="9.140625" style="16"/>
    <col min="10231" max="10232" width="11.7109375" style="16" customWidth="1"/>
    <col min="10233" max="10238" width="0" style="16" hidden="1" customWidth="1"/>
    <col min="10239" max="10483" width="9.140625" style="16"/>
    <col min="10484" max="10484" width="10.7109375" style="16" customWidth="1"/>
    <col min="10485" max="10485" width="15" style="16" customWidth="1"/>
    <col min="10486" max="10486" width="9.140625" style="16"/>
    <col min="10487" max="10488" width="11.7109375" style="16" customWidth="1"/>
    <col min="10489" max="10494" width="0" style="16" hidden="1" customWidth="1"/>
    <col min="10495" max="10739" width="9.140625" style="16"/>
    <col min="10740" max="10740" width="10.7109375" style="16" customWidth="1"/>
    <col min="10741" max="10741" width="15" style="16" customWidth="1"/>
    <col min="10742" max="10742" width="9.140625" style="16"/>
    <col min="10743" max="10744" width="11.7109375" style="16" customWidth="1"/>
    <col min="10745" max="10750" width="0" style="16" hidden="1" customWidth="1"/>
    <col min="10751" max="10995" width="9.140625" style="16"/>
    <col min="10996" max="10996" width="10.7109375" style="16" customWidth="1"/>
    <col min="10997" max="10997" width="15" style="16" customWidth="1"/>
    <col min="10998" max="10998" width="9.140625" style="16"/>
    <col min="10999" max="11000" width="11.7109375" style="16" customWidth="1"/>
    <col min="11001" max="11006" width="0" style="16" hidden="1" customWidth="1"/>
    <col min="11007" max="11251" width="9.140625" style="16"/>
    <col min="11252" max="11252" width="10.7109375" style="16" customWidth="1"/>
    <col min="11253" max="11253" width="15" style="16" customWidth="1"/>
    <col min="11254" max="11254" width="9.140625" style="16"/>
    <col min="11255" max="11256" width="11.7109375" style="16" customWidth="1"/>
    <col min="11257" max="11262" width="0" style="16" hidden="1" customWidth="1"/>
    <col min="11263" max="11507" width="9.140625" style="16"/>
    <col min="11508" max="11508" width="10.7109375" style="16" customWidth="1"/>
    <col min="11509" max="11509" width="15" style="16" customWidth="1"/>
    <col min="11510" max="11510" width="9.140625" style="16"/>
    <col min="11511" max="11512" width="11.7109375" style="16" customWidth="1"/>
    <col min="11513" max="11518" width="0" style="16" hidden="1" customWidth="1"/>
    <col min="11519" max="11763" width="9.140625" style="16"/>
    <col min="11764" max="11764" width="10.7109375" style="16" customWidth="1"/>
    <col min="11765" max="11765" width="15" style="16" customWidth="1"/>
    <col min="11766" max="11766" width="9.140625" style="16"/>
    <col min="11767" max="11768" width="11.7109375" style="16" customWidth="1"/>
    <col min="11769" max="11774" width="0" style="16" hidden="1" customWidth="1"/>
    <col min="11775" max="12019" width="9.140625" style="16"/>
    <col min="12020" max="12020" width="10.7109375" style="16" customWidth="1"/>
    <col min="12021" max="12021" width="15" style="16" customWidth="1"/>
    <col min="12022" max="12022" width="9.140625" style="16"/>
    <col min="12023" max="12024" width="11.7109375" style="16" customWidth="1"/>
    <col min="12025" max="12030" width="0" style="16" hidden="1" customWidth="1"/>
    <col min="12031" max="12275" width="9.140625" style="16"/>
    <col min="12276" max="12276" width="10.7109375" style="16" customWidth="1"/>
    <col min="12277" max="12277" width="15" style="16" customWidth="1"/>
    <col min="12278" max="12278" width="9.140625" style="16"/>
    <col min="12279" max="12280" width="11.7109375" style="16" customWidth="1"/>
    <col min="12281" max="12286" width="0" style="16" hidden="1" customWidth="1"/>
    <col min="12287" max="12531" width="9.140625" style="16"/>
    <col min="12532" max="12532" width="10.7109375" style="16" customWidth="1"/>
    <col min="12533" max="12533" width="15" style="16" customWidth="1"/>
    <col min="12534" max="12534" width="9.140625" style="16"/>
    <col min="12535" max="12536" width="11.7109375" style="16" customWidth="1"/>
    <col min="12537" max="12542" width="0" style="16" hidden="1" customWidth="1"/>
    <col min="12543" max="12787" width="9.140625" style="16"/>
    <col min="12788" max="12788" width="10.7109375" style="16" customWidth="1"/>
    <col min="12789" max="12789" width="15" style="16" customWidth="1"/>
    <col min="12790" max="12790" width="9.140625" style="16"/>
    <col min="12791" max="12792" width="11.7109375" style="16" customWidth="1"/>
    <col min="12793" max="12798" width="0" style="16" hidden="1" customWidth="1"/>
    <col min="12799" max="13043" width="9.140625" style="16"/>
    <col min="13044" max="13044" width="10.7109375" style="16" customWidth="1"/>
    <col min="13045" max="13045" width="15" style="16" customWidth="1"/>
    <col min="13046" max="13046" width="9.140625" style="16"/>
    <col min="13047" max="13048" width="11.7109375" style="16" customWidth="1"/>
    <col min="13049" max="13054" width="0" style="16" hidden="1" customWidth="1"/>
    <col min="13055" max="13299" width="9.140625" style="16"/>
    <col min="13300" max="13300" width="10.7109375" style="16" customWidth="1"/>
    <col min="13301" max="13301" width="15" style="16" customWidth="1"/>
    <col min="13302" max="13302" width="9.140625" style="16"/>
    <col min="13303" max="13304" width="11.7109375" style="16" customWidth="1"/>
    <col min="13305" max="13310" width="0" style="16" hidden="1" customWidth="1"/>
    <col min="13311" max="13555" width="9.140625" style="16"/>
    <col min="13556" max="13556" width="10.7109375" style="16" customWidth="1"/>
    <col min="13557" max="13557" width="15" style="16" customWidth="1"/>
    <col min="13558" max="13558" width="9.140625" style="16"/>
    <col min="13559" max="13560" width="11.7109375" style="16" customWidth="1"/>
    <col min="13561" max="13566" width="0" style="16" hidden="1" customWidth="1"/>
    <col min="13567" max="13811" width="9.140625" style="16"/>
    <col min="13812" max="13812" width="10.7109375" style="16" customWidth="1"/>
    <col min="13813" max="13813" width="15" style="16" customWidth="1"/>
    <col min="13814" max="13814" width="9.140625" style="16"/>
    <col min="13815" max="13816" width="11.7109375" style="16" customWidth="1"/>
    <col min="13817" max="13822" width="0" style="16" hidden="1" customWidth="1"/>
    <col min="13823" max="14067" width="9.140625" style="16"/>
    <col min="14068" max="14068" width="10.7109375" style="16" customWidth="1"/>
    <col min="14069" max="14069" width="15" style="16" customWidth="1"/>
    <col min="14070" max="14070" width="9.140625" style="16"/>
    <col min="14071" max="14072" width="11.7109375" style="16" customWidth="1"/>
    <col min="14073" max="14078" width="0" style="16" hidden="1" customWidth="1"/>
    <col min="14079" max="14323" width="9.140625" style="16"/>
    <col min="14324" max="14324" width="10.7109375" style="16" customWidth="1"/>
    <col min="14325" max="14325" width="15" style="16" customWidth="1"/>
    <col min="14326" max="14326" width="9.140625" style="16"/>
    <col min="14327" max="14328" width="11.7109375" style="16" customWidth="1"/>
    <col min="14329" max="14334" width="0" style="16" hidden="1" customWidth="1"/>
    <col min="14335" max="14579" width="9.140625" style="16"/>
    <col min="14580" max="14580" width="10.7109375" style="16" customWidth="1"/>
    <col min="14581" max="14581" width="15" style="16" customWidth="1"/>
    <col min="14582" max="14582" width="9.140625" style="16"/>
    <col min="14583" max="14584" width="11.7109375" style="16" customWidth="1"/>
    <col min="14585" max="14590" width="0" style="16" hidden="1" customWidth="1"/>
    <col min="14591" max="14835" width="9.140625" style="16"/>
    <col min="14836" max="14836" width="10.7109375" style="16" customWidth="1"/>
    <col min="14837" max="14837" width="15" style="16" customWidth="1"/>
    <col min="14838" max="14838" width="9.140625" style="16"/>
    <col min="14839" max="14840" width="11.7109375" style="16" customWidth="1"/>
    <col min="14841" max="14846" width="0" style="16" hidden="1" customWidth="1"/>
    <col min="14847" max="15091" width="9.140625" style="16"/>
    <col min="15092" max="15092" width="10.7109375" style="16" customWidth="1"/>
    <col min="15093" max="15093" width="15" style="16" customWidth="1"/>
    <col min="15094" max="15094" width="9.140625" style="16"/>
    <col min="15095" max="15096" width="11.7109375" style="16" customWidth="1"/>
    <col min="15097" max="15102" width="0" style="16" hidden="1" customWidth="1"/>
    <col min="15103" max="15347" width="9.140625" style="16"/>
    <col min="15348" max="15348" width="10.7109375" style="16" customWidth="1"/>
    <col min="15349" max="15349" width="15" style="16" customWidth="1"/>
    <col min="15350" max="15350" width="9.140625" style="16"/>
    <col min="15351" max="15352" width="11.7109375" style="16" customWidth="1"/>
    <col min="15353" max="15358" width="0" style="16" hidden="1" customWidth="1"/>
    <col min="15359" max="15603" width="9.140625" style="16"/>
    <col min="15604" max="15604" width="10.7109375" style="16" customWidth="1"/>
    <col min="15605" max="15605" width="15" style="16" customWidth="1"/>
    <col min="15606" max="15606" width="9.140625" style="16"/>
    <col min="15607" max="15608" width="11.7109375" style="16" customWidth="1"/>
    <col min="15609" max="15614" width="0" style="16" hidden="1" customWidth="1"/>
    <col min="15615" max="15859" width="9.140625" style="16"/>
    <col min="15860" max="15860" width="10.7109375" style="16" customWidth="1"/>
    <col min="15861" max="15861" width="15" style="16" customWidth="1"/>
    <col min="15862" max="15862" width="9.140625" style="16"/>
    <col min="15863" max="15864" width="11.7109375" style="16" customWidth="1"/>
    <col min="15865" max="15870" width="0" style="16" hidden="1" customWidth="1"/>
    <col min="15871" max="16115" width="9.140625" style="16"/>
    <col min="16116" max="16116" width="10.7109375" style="16" customWidth="1"/>
    <col min="16117" max="16117" width="15" style="16" customWidth="1"/>
    <col min="16118" max="16118" width="9.140625" style="16"/>
    <col min="16119" max="16120" width="11.7109375" style="16" customWidth="1"/>
    <col min="16121" max="16126" width="0" style="16" hidden="1" customWidth="1"/>
    <col min="16127" max="16384" width="9.140625" style="16"/>
  </cols>
  <sheetData>
    <row r="4" spans="2:10" ht="13.5" thickBot="1" x14ac:dyDescent="0.25">
      <c r="B4" s="7" t="s">
        <v>114</v>
      </c>
      <c r="C4" s="65"/>
      <c r="D4" s="65"/>
      <c r="E4" s="65"/>
      <c r="F4" s="65"/>
      <c r="G4" s="65"/>
      <c r="H4" s="65"/>
    </row>
    <row r="5" spans="2:10" ht="12.75" customHeight="1" x14ac:dyDescent="0.2">
      <c r="B5" s="1546" t="s">
        <v>26</v>
      </c>
      <c r="C5" s="1545" t="s">
        <v>115</v>
      </c>
      <c r="D5" s="1545" t="s">
        <v>116</v>
      </c>
      <c r="E5" s="1571" t="s">
        <v>791</v>
      </c>
      <c r="F5" s="1571"/>
      <c r="G5" s="1571" t="s">
        <v>941</v>
      </c>
      <c r="H5" s="1571"/>
      <c r="I5" s="1571" t="s">
        <v>1307</v>
      </c>
      <c r="J5" s="1571"/>
    </row>
    <row r="6" spans="2:10" ht="13.5" thickBot="1" x14ac:dyDescent="0.25">
      <c r="B6" s="1547"/>
      <c r="C6" s="1548"/>
      <c r="D6" s="1548"/>
      <c r="E6" s="129" t="s">
        <v>117</v>
      </c>
      <c r="F6" s="129" t="s">
        <v>104</v>
      </c>
      <c r="G6" s="771" t="s">
        <v>117</v>
      </c>
      <c r="H6" s="771" t="s">
        <v>104</v>
      </c>
      <c r="I6" s="1066" t="s">
        <v>117</v>
      </c>
      <c r="J6" s="1066" t="s">
        <v>104</v>
      </c>
    </row>
    <row r="7" spans="2:10" ht="14.1" customHeight="1" thickBot="1" x14ac:dyDescent="0.25">
      <c r="B7" s="286" t="s">
        <v>959</v>
      </c>
      <c r="C7" s="324" t="s">
        <v>118</v>
      </c>
      <c r="D7" s="324" t="s">
        <v>119</v>
      </c>
      <c r="E7" s="324" t="s">
        <v>21</v>
      </c>
      <c r="F7" s="324" t="s">
        <v>21</v>
      </c>
      <c r="G7" s="324" t="s">
        <v>21</v>
      </c>
      <c r="H7" s="324" t="s">
        <v>21</v>
      </c>
      <c r="I7" s="324" t="s">
        <v>21</v>
      </c>
      <c r="J7" s="324" t="s">
        <v>21</v>
      </c>
    </row>
    <row r="8" spans="2:10" ht="14.1" customHeight="1" x14ac:dyDescent="0.2">
      <c r="B8" s="1556" t="s">
        <v>19</v>
      </c>
      <c r="C8" s="325" t="s">
        <v>120</v>
      </c>
      <c r="D8" s="325" t="s">
        <v>119</v>
      </c>
      <c r="E8" s="325" t="s">
        <v>21</v>
      </c>
      <c r="F8" s="325" t="s">
        <v>21</v>
      </c>
      <c r="G8" s="325" t="s">
        <v>21</v>
      </c>
      <c r="H8" s="325" t="s">
        <v>21</v>
      </c>
      <c r="I8" s="325" t="s">
        <v>21</v>
      </c>
      <c r="J8" s="325" t="s">
        <v>21</v>
      </c>
    </row>
    <row r="9" spans="2:10" ht="14.1" customHeight="1" thickBot="1" x14ac:dyDescent="0.25">
      <c r="B9" s="1558"/>
      <c r="C9" s="326" t="s">
        <v>121</v>
      </c>
      <c r="D9" s="326" t="s">
        <v>122</v>
      </c>
      <c r="E9" s="326" t="s">
        <v>21</v>
      </c>
      <c r="F9" s="326" t="s">
        <v>21</v>
      </c>
      <c r="G9" s="326" t="s">
        <v>21</v>
      </c>
      <c r="H9" s="326" t="s">
        <v>21</v>
      </c>
      <c r="I9" s="326" t="s">
        <v>21</v>
      </c>
      <c r="J9" s="326" t="s">
        <v>21</v>
      </c>
    </row>
    <row r="10" spans="2:10" ht="14.1" customHeight="1" x14ac:dyDescent="0.2">
      <c r="B10" s="1587" t="s">
        <v>963</v>
      </c>
      <c r="C10" s="327" t="s">
        <v>118</v>
      </c>
      <c r="D10" s="327" t="s">
        <v>119</v>
      </c>
      <c r="E10" s="327" t="s">
        <v>21</v>
      </c>
      <c r="F10" s="327" t="s">
        <v>21</v>
      </c>
      <c r="G10" s="327" t="s">
        <v>21</v>
      </c>
      <c r="H10" s="327" t="s">
        <v>21</v>
      </c>
      <c r="I10" s="327" t="s">
        <v>21</v>
      </c>
      <c r="J10" s="327" t="s">
        <v>21</v>
      </c>
    </row>
    <row r="11" spans="2:10" ht="14.1" customHeight="1" x14ac:dyDescent="0.2">
      <c r="B11" s="1588"/>
      <c r="C11" s="328" t="s">
        <v>123</v>
      </c>
      <c r="D11" s="328" t="s">
        <v>124</v>
      </c>
      <c r="E11" s="328" t="s">
        <v>21</v>
      </c>
      <c r="F11" s="328" t="s">
        <v>21</v>
      </c>
      <c r="G11" s="328" t="s">
        <v>21</v>
      </c>
      <c r="H11" s="328" t="s">
        <v>21</v>
      </c>
      <c r="I11" s="328" t="s">
        <v>21</v>
      </c>
      <c r="J11" s="328" t="s">
        <v>21</v>
      </c>
    </row>
    <row r="12" spans="2:10" ht="14.1" customHeight="1" x14ac:dyDescent="0.2">
      <c r="B12" s="1588"/>
      <c r="C12" s="328" t="s">
        <v>120</v>
      </c>
      <c r="D12" s="328" t="s">
        <v>119</v>
      </c>
      <c r="E12" s="328" t="s">
        <v>21</v>
      </c>
      <c r="F12" s="328" t="s">
        <v>21</v>
      </c>
      <c r="G12" s="328" t="s">
        <v>21</v>
      </c>
      <c r="H12" s="328" t="s">
        <v>21</v>
      </c>
      <c r="I12" s="328" t="s">
        <v>21</v>
      </c>
      <c r="J12" s="328" t="s">
        <v>21</v>
      </c>
    </row>
    <row r="13" spans="2:10" ht="14.1" customHeight="1" thickBot="1" x14ac:dyDescent="0.25">
      <c r="B13" s="1589"/>
      <c r="C13" s="329" t="s">
        <v>121</v>
      </c>
      <c r="D13" s="329" t="s">
        <v>122</v>
      </c>
      <c r="E13" s="330">
        <v>25347048</v>
      </c>
      <c r="F13" s="330">
        <v>65.716832596656658</v>
      </c>
      <c r="G13" s="330">
        <v>197193565</v>
      </c>
      <c r="H13" s="330">
        <v>173.40518856097077</v>
      </c>
      <c r="I13" s="330">
        <v>185292823</v>
      </c>
      <c r="J13" s="330">
        <v>151.13188172929188</v>
      </c>
    </row>
    <row r="14" spans="2:10" ht="14.1" customHeight="1" thickBot="1" x14ac:dyDescent="0.25">
      <c r="B14" s="278" t="s">
        <v>9</v>
      </c>
      <c r="C14" s="331" t="s">
        <v>125</v>
      </c>
      <c r="D14" s="331" t="s">
        <v>126</v>
      </c>
      <c r="E14" s="332">
        <v>102529</v>
      </c>
      <c r="F14" s="332">
        <v>105.822</v>
      </c>
      <c r="G14" s="332">
        <v>79365</v>
      </c>
      <c r="H14" s="332">
        <v>94.2</v>
      </c>
      <c r="I14" s="332">
        <v>119946</v>
      </c>
      <c r="J14" s="332">
        <v>113.6</v>
      </c>
    </row>
    <row r="15" spans="2:10" ht="14.1" customHeight="1" thickBot="1" x14ac:dyDescent="0.25">
      <c r="B15" s="286" t="s">
        <v>10</v>
      </c>
      <c r="C15" s="324" t="s">
        <v>81</v>
      </c>
      <c r="D15" s="324" t="s">
        <v>81</v>
      </c>
      <c r="E15" s="333" t="s">
        <v>21</v>
      </c>
      <c r="F15" s="333" t="s">
        <v>21</v>
      </c>
      <c r="G15" s="333" t="s">
        <v>21</v>
      </c>
      <c r="H15" s="333" t="s">
        <v>21</v>
      </c>
      <c r="I15" s="333" t="s">
        <v>21</v>
      </c>
      <c r="J15" s="333" t="s">
        <v>21</v>
      </c>
    </row>
    <row r="16" spans="2:10" ht="14.1" customHeight="1" x14ac:dyDescent="0.2">
      <c r="B16" s="1556" t="s">
        <v>11</v>
      </c>
      <c r="C16" s="334" t="s">
        <v>127</v>
      </c>
      <c r="D16" s="334" t="s">
        <v>124</v>
      </c>
      <c r="E16" s="335">
        <v>1624</v>
      </c>
      <c r="F16" s="335">
        <v>22.74</v>
      </c>
      <c r="G16" s="335">
        <v>460726</v>
      </c>
      <c r="H16" s="335">
        <v>22.74</v>
      </c>
      <c r="I16" s="335">
        <v>500212</v>
      </c>
      <c r="J16" s="335">
        <v>28.628142</v>
      </c>
    </row>
    <row r="17" spans="2:12" ht="14.1" customHeight="1" x14ac:dyDescent="0.2">
      <c r="B17" s="1557"/>
      <c r="C17" s="336" t="s">
        <v>128</v>
      </c>
      <c r="D17" s="336" t="s">
        <v>126</v>
      </c>
      <c r="E17" s="337">
        <v>553700</v>
      </c>
      <c r="F17" s="337">
        <v>1.24</v>
      </c>
      <c r="G17" s="337">
        <v>1440106</v>
      </c>
      <c r="H17" s="337">
        <v>5.55</v>
      </c>
      <c r="I17" s="337">
        <v>725775</v>
      </c>
      <c r="J17" s="337">
        <v>0</v>
      </c>
    </row>
    <row r="18" spans="2:12" ht="14.1" customHeight="1" x14ac:dyDescent="0.2">
      <c r="B18" s="1557"/>
      <c r="C18" s="336" t="s">
        <v>120</v>
      </c>
      <c r="D18" s="336" t="s">
        <v>119</v>
      </c>
      <c r="E18" s="337">
        <v>308000</v>
      </c>
      <c r="F18" s="337">
        <v>1</v>
      </c>
      <c r="G18" s="337">
        <v>286000</v>
      </c>
      <c r="H18" s="337">
        <v>1.93</v>
      </c>
      <c r="I18" s="337">
        <v>155000</v>
      </c>
      <c r="J18" s="337">
        <v>0.47408600000000001</v>
      </c>
    </row>
    <row r="19" spans="2:12" ht="14.1" customHeight="1" thickBot="1" x14ac:dyDescent="0.25">
      <c r="B19" s="1558"/>
      <c r="C19" s="338" t="s">
        <v>129</v>
      </c>
      <c r="D19" s="339" t="s">
        <v>126</v>
      </c>
      <c r="E19" s="340">
        <v>0</v>
      </c>
      <c r="F19" s="340">
        <v>0</v>
      </c>
      <c r="G19" s="340">
        <v>35867</v>
      </c>
      <c r="H19" s="340">
        <v>19.88</v>
      </c>
      <c r="I19" s="340">
        <v>33761.79</v>
      </c>
      <c r="J19" s="340">
        <v>28.30686</v>
      </c>
    </row>
    <row r="20" spans="2:12" ht="14.1" customHeight="1" thickBot="1" x14ac:dyDescent="0.25">
      <c r="B20" s="286" t="s">
        <v>12</v>
      </c>
      <c r="C20" s="341" t="s">
        <v>81</v>
      </c>
      <c r="D20" s="341" t="s">
        <v>81</v>
      </c>
      <c r="E20" s="342" t="s">
        <v>81</v>
      </c>
      <c r="F20" s="342" t="s">
        <v>81</v>
      </c>
      <c r="G20" s="342" t="s">
        <v>81</v>
      </c>
      <c r="H20" s="342" t="s">
        <v>81</v>
      </c>
      <c r="I20" s="342" t="s">
        <v>81</v>
      </c>
      <c r="J20" s="342" t="s">
        <v>81</v>
      </c>
    </row>
    <row r="21" spans="2:12" ht="14.1" customHeight="1" x14ac:dyDescent="0.2">
      <c r="B21" s="1556" t="s">
        <v>964</v>
      </c>
      <c r="C21" s="343" t="s">
        <v>120</v>
      </c>
      <c r="D21" s="343" t="s">
        <v>119</v>
      </c>
      <c r="E21" s="344">
        <v>0</v>
      </c>
      <c r="F21" s="344">
        <v>0</v>
      </c>
      <c r="G21" s="344" t="s">
        <v>21</v>
      </c>
      <c r="H21" s="344" t="s">
        <v>21</v>
      </c>
      <c r="I21" s="344" t="s">
        <v>21</v>
      </c>
      <c r="J21" s="344" t="s">
        <v>21</v>
      </c>
    </row>
    <row r="22" spans="2:12" ht="14.1" customHeight="1" thickBot="1" x14ac:dyDescent="0.25">
      <c r="B22" s="1558"/>
      <c r="C22" s="345" t="s">
        <v>130</v>
      </c>
      <c r="D22" s="345" t="s">
        <v>122</v>
      </c>
      <c r="E22" s="657">
        <v>364741256</v>
      </c>
      <c r="F22" s="346">
        <v>727.34045438469991</v>
      </c>
      <c r="G22" s="657">
        <v>385481293</v>
      </c>
      <c r="H22" s="346">
        <v>656.78752661049998</v>
      </c>
      <c r="I22" s="657">
        <v>437142356</v>
      </c>
      <c r="J22" s="346">
        <v>670115714.74659991</v>
      </c>
    </row>
    <row r="23" spans="2:12" s="787" customFormat="1" ht="15" customHeight="1" x14ac:dyDescent="0.2">
      <c r="B23" s="1584" t="s">
        <v>1314</v>
      </c>
      <c r="C23" s="1536"/>
      <c r="D23" s="1536"/>
      <c r="E23" s="1536"/>
      <c r="F23" s="1536"/>
    </row>
    <row r="24" spans="2:12" ht="15" customHeight="1" x14ac:dyDescent="0.2">
      <c r="B24" s="1557" t="s">
        <v>965</v>
      </c>
      <c r="C24" s="1557"/>
      <c r="D24" s="1557"/>
      <c r="E24" s="1557"/>
      <c r="F24" s="1557"/>
    </row>
    <row r="25" spans="2:12" s="476" customFormat="1" ht="15" customHeight="1" thickBot="1" x14ac:dyDescent="0.25">
      <c r="B25" s="1585" t="s">
        <v>966</v>
      </c>
      <c r="C25" s="1586"/>
      <c r="D25" s="1586"/>
      <c r="E25" s="1586"/>
      <c r="F25" s="1586"/>
    </row>
    <row r="26" spans="2:12" ht="21.75" customHeight="1" x14ac:dyDescent="0.2">
      <c r="B26" s="1590"/>
      <c r="C26" s="1552"/>
      <c r="D26" s="1552"/>
      <c r="E26" s="1552"/>
      <c r="F26" s="1552"/>
      <c r="G26" s="1552"/>
      <c r="H26" s="1552"/>
      <c r="I26" s="1552"/>
      <c r="J26" s="1552"/>
      <c r="K26" s="1552"/>
      <c r="L26" s="1552"/>
    </row>
    <row r="27" spans="2:12" x14ac:dyDescent="0.2">
      <c r="B27" s="1552"/>
      <c r="C27" s="1552"/>
      <c r="D27" s="1552"/>
      <c r="E27" s="1552"/>
      <c r="F27" s="1552"/>
      <c r="G27" s="1552"/>
      <c r="H27" s="1552"/>
      <c r="I27" s="1081"/>
      <c r="J27" s="1081"/>
      <c r="K27" s="1081"/>
      <c r="L27" s="1081"/>
    </row>
    <row r="28" spans="2:12" x14ac:dyDescent="0.2">
      <c r="B28" s="1552"/>
      <c r="C28" s="1552"/>
      <c r="D28" s="1552"/>
      <c r="E28" s="1552"/>
      <c r="F28" s="1552"/>
      <c r="G28" s="1552"/>
      <c r="H28" s="1552"/>
      <c r="I28" s="1081"/>
      <c r="J28" s="1081"/>
      <c r="K28" s="1081"/>
      <c r="L28" s="1081"/>
    </row>
    <row r="29" spans="2:12" x14ac:dyDescent="0.2">
      <c r="B29" s="1553"/>
      <c r="C29" s="1553"/>
      <c r="D29" s="1553"/>
      <c r="E29" s="1553"/>
      <c r="F29" s="1553"/>
      <c r="G29" s="1553"/>
      <c r="H29" s="1553"/>
      <c r="I29" s="12"/>
      <c r="J29" s="12"/>
      <c r="K29" s="12"/>
      <c r="L29" s="12"/>
    </row>
  </sheetData>
  <mergeCells count="17">
    <mergeCell ref="I5:J5"/>
    <mergeCell ref="B26:L26"/>
    <mergeCell ref="B27:H27"/>
    <mergeCell ref="G5:H5"/>
    <mergeCell ref="B28:H28"/>
    <mergeCell ref="B29:H29"/>
    <mergeCell ref="B23:F23"/>
    <mergeCell ref="B25:F25"/>
    <mergeCell ref="B5:B6"/>
    <mergeCell ref="C5:C6"/>
    <mergeCell ref="D5:D6"/>
    <mergeCell ref="E5:F5"/>
    <mergeCell ref="B8:B9"/>
    <mergeCell ref="B10:B13"/>
    <mergeCell ref="B16:B19"/>
    <mergeCell ref="B21:B22"/>
    <mergeCell ref="B24:F24"/>
  </mergeCells>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N34"/>
  <sheetViews>
    <sheetView showGridLines="0" zoomScaleNormal="100" zoomScaleSheetLayoutView="100" workbookViewId="0">
      <selection activeCell="B3" sqref="B3"/>
    </sheetView>
  </sheetViews>
  <sheetFormatPr defaultColWidth="19.140625" defaultRowHeight="12" x14ac:dyDescent="0.2"/>
  <cols>
    <col min="1" max="1" width="5.7109375" style="19" customWidth="1"/>
    <col min="2" max="2" width="19.140625" style="19"/>
    <col min="3" max="13" width="11.28515625" style="19" customWidth="1"/>
    <col min="14" max="14" width="3.7109375" style="20" customWidth="1"/>
    <col min="15" max="255" width="19.140625" style="19"/>
    <col min="256" max="256" width="10.7109375" style="19" customWidth="1"/>
    <col min="257" max="257" width="19.140625" style="19"/>
    <col min="258" max="267" width="11.28515625" style="19" customWidth="1"/>
    <col min="268" max="511" width="19.140625" style="19"/>
    <col min="512" max="512" width="10.7109375" style="19" customWidth="1"/>
    <col min="513" max="513" width="19.140625" style="19"/>
    <col min="514" max="523" width="11.28515625" style="19" customWidth="1"/>
    <col min="524" max="767" width="19.140625" style="19"/>
    <col min="768" max="768" width="10.7109375" style="19" customWidth="1"/>
    <col min="769" max="769" width="19.140625" style="19"/>
    <col min="770" max="779" width="11.28515625" style="19" customWidth="1"/>
    <col min="780" max="1023" width="19.140625" style="19"/>
    <col min="1024" max="1024" width="10.7109375" style="19" customWidth="1"/>
    <col min="1025" max="1025" width="19.140625" style="19"/>
    <col min="1026" max="1035" width="11.28515625" style="19" customWidth="1"/>
    <col min="1036" max="1279" width="19.140625" style="19"/>
    <col min="1280" max="1280" width="10.7109375" style="19" customWidth="1"/>
    <col min="1281" max="1281" width="19.140625" style="19"/>
    <col min="1282" max="1291" width="11.28515625" style="19" customWidth="1"/>
    <col min="1292" max="1535" width="19.140625" style="19"/>
    <col min="1536" max="1536" width="10.7109375" style="19" customWidth="1"/>
    <col min="1537" max="1537" width="19.140625" style="19"/>
    <col min="1538" max="1547" width="11.28515625" style="19" customWidth="1"/>
    <col min="1548" max="1791" width="19.140625" style="19"/>
    <col min="1792" max="1792" width="10.7109375" style="19" customWidth="1"/>
    <col min="1793" max="1793" width="19.140625" style="19"/>
    <col min="1794" max="1803" width="11.28515625" style="19" customWidth="1"/>
    <col min="1804" max="2047" width="19.140625" style="19"/>
    <col min="2048" max="2048" width="10.7109375" style="19" customWidth="1"/>
    <col min="2049" max="2049" width="19.140625" style="19"/>
    <col min="2050" max="2059" width="11.28515625" style="19" customWidth="1"/>
    <col min="2060" max="2303" width="19.140625" style="19"/>
    <col min="2304" max="2304" width="10.7109375" style="19" customWidth="1"/>
    <col min="2305" max="2305" width="19.140625" style="19"/>
    <col min="2306" max="2315" width="11.28515625" style="19" customWidth="1"/>
    <col min="2316" max="2559" width="19.140625" style="19"/>
    <col min="2560" max="2560" width="10.7109375" style="19" customWidth="1"/>
    <col min="2561" max="2561" width="19.140625" style="19"/>
    <col min="2562" max="2571" width="11.28515625" style="19" customWidth="1"/>
    <col min="2572" max="2815" width="19.140625" style="19"/>
    <col min="2816" max="2816" width="10.7109375" style="19" customWidth="1"/>
    <col min="2817" max="2817" width="19.140625" style="19"/>
    <col min="2818" max="2827" width="11.28515625" style="19" customWidth="1"/>
    <col min="2828" max="3071" width="19.140625" style="19"/>
    <col min="3072" max="3072" width="10.7109375" style="19" customWidth="1"/>
    <col min="3073" max="3073" width="19.140625" style="19"/>
    <col min="3074" max="3083" width="11.28515625" style="19" customWidth="1"/>
    <col min="3084" max="3327" width="19.140625" style="19"/>
    <col min="3328" max="3328" width="10.7109375" style="19" customWidth="1"/>
    <col min="3329" max="3329" width="19.140625" style="19"/>
    <col min="3330" max="3339" width="11.28515625" style="19" customWidth="1"/>
    <col min="3340" max="3583" width="19.140625" style="19"/>
    <col min="3584" max="3584" width="10.7109375" style="19" customWidth="1"/>
    <col min="3585" max="3585" width="19.140625" style="19"/>
    <col min="3586" max="3595" width="11.28515625" style="19" customWidth="1"/>
    <col min="3596" max="3839" width="19.140625" style="19"/>
    <col min="3840" max="3840" width="10.7109375" style="19" customWidth="1"/>
    <col min="3841" max="3841" width="19.140625" style="19"/>
    <col min="3842" max="3851" width="11.28515625" style="19" customWidth="1"/>
    <col min="3852" max="4095" width="19.140625" style="19"/>
    <col min="4096" max="4096" width="10.7109375" style="19" customWidth="1"/>
    <col min="4097" max="4097" width="19.140625" style="19"/>
    <col min="4098" max="4107" width="11.28515625" style="19" customWidth="1"/>
    <col min="4108" max="4351" width="19.140625" style="19"/>
    <col min="4352" max="4352" width="10.7109375" style="19" customWidth="1"/>
    <col min="4353" max="4353" width="19.140625" style="19"/>
    <col min="4354" max="4363" width="11.28515625" style="19" customWidth="1"/>
    <col min="4364" max="4607" width="19.140625" style="19"/>
    <col min="4608" max="4608" width="10.7109375" style="19" customWidth="1"/>
    <col min="4609" max="4609" width="19.140625" style="19"/>
    <col min="4610" max="4619" width="11.28515625" style="19" customWidth="1"/>
    <col min="4620" max="4863" width="19.140625" style="19"/>
    <col min="4864" max="4864" width="10.7109375" style="19" customWidth="1"/>
    <col min="4865" max="4865" width="19.140625" style="19"/>
    <col min="4866" max="4875" width="11.28515625" style="19" customWidth="1"/>
    <col min="4876" max="5119" width="19.140625" style="19"/>
    <col min="5120" max="5120" width="10.7109375" style="19" customWidth="1"/>
    <col min="5121" max="5121" width="19.140625" style="19"/>
    <col min="5122" max="5131" width="11.28515625" style="19" customWidth="1"/>
    <col min="5132" max="5375" width="19.140625" style="19"/>
    <col min="5376" max="5376" width="10.7109375" style="19" customWidth="1"/>
    <col min="5377" max="5377" width="19.140625" style="19"/>
    <col min="5378" max="5387" width="11.28515625" style="19" customWidth="1"/>
    <col min="5388" max="5631" width="19.140625" style="19"/>
    <col min="5632" max="5632" width="10.7109375" style="19" customWidth="1"/>
    <col min="5633" max="5633" width="19.140625" style="19"/>
    <col min="5634" max="5643" width="11.28515625" style="19" customWidth="1"/>
    <col min="5644" max="5887" width="19.140625" style="19"/>
    <col min="5888" max="5888" width="10.7109375" style="19" customWidth="1"/>
    <col min="5889" max="5889" width="19.140625" style="19"/>
    <col min="5890" max="5899" width="11.28515625" style="19" customWidth="1"/>
    <col min="5900" max="6143" width="19.140625" style="19"/>
    <col min="6144" max="6144" width="10.7109375" style="19" customWidth="1"/>
    <col min="6145" max="6145" width="19.140625" style="19"/>
    <col min="6146" max="6155" width="11.28515625" style="19" customWidth="1"/>
    <col min="6156" max="6399" width="19.140625" style="19"/>
    <col min="6400" max="6400" width="10.7109375" style="19" customWidth="1"/>
    <col min="6401" max="6401" width="19.140625" style="19"/>
    <col min="6402" max="6411" width="11.28515625" style="19" customWidth="1"/>
    <col min="6412" max="6655" width="19.140625" style="19"/>
    <col min="6656" max="6656" width="10.7109375" style="19" customWidth="1"/>
    <col min="6657" max="6657" width="19.140625" style="19"/>
    <col min="6658" max="6667" width="11.28515625" style="19" customWidth="1"/>
    <col min="6668" max="6911" width="19.140625" style="19"/>
    <col min="6912" max="6912" width="10.7109375" style="19" customWidth="1"/>
    <col min="6913" max="6913" width="19.140625" style="19"/>
    <col min="6914" max="6923" width="11.28515625" style="19" customWidth="1"/>
    <col min="6924" max="7167" width="19.140625" style="19"/>
    <col min="7168" max="7168" width="10.7109375" style="19" customWidth="1"/>
    <col min="7169" max="7169" width="19.140625" style="19"/>
    <col min="7170" max="7179" width="11.28515625" style="19" customWidth="1"/>
    <col min="7180" max="7423" width="19.140625" style="19"/>
    <col min="7424" max="7424" width="10.7109375" style="19" customWidth="1"/>
    <col min="7425" max="7425" width="19.140625" style="19"/>
    <col min="7426" max="7435" width="11.28515625" style="19" customWidth="1"/>
    <col min="7436" max="7679" width="19.140625" style="19"/>
    <col min="7680" max="7680" width="10.7109375" style="19" customWidth="1"/>
    <col min="7681" max="7681" width="19.140625" style="19"/>
    <col min="7682" max="7691" width="11.28515625" style="19" customWidth="1"/>
    <col min="7692" max="7935" width="19.140625" style="19"/>
    <col min="7936" max="7936" width="10.7109375" style="19" customWidth="1"/>
    <col min="7937" max="7937" width="19.140625" style="19"/>
    <col min="7938" max="7947" width="11.28515625" style="19" customWidth="1"/>
    <col min="7948" max="8191" width="19.140625" style="19"/>
    <col min="8192" max="8192" width="10.7109375" style="19" customWidth="1"/>
    <col min="8193" max="8193" width="19.140625" style="19"/>
    <col min="8194" max="8203" width="11.28515625" style="19" customWidth="1"/>
    <col min="8204" max="8447" width="19.140625" style="19"/>
    <col min="8448" max="8448" width="10.7109375" style="19" customWidth="1"/>
    <col min="8449" max="8449" width="19.140625" style="19"/>
    <col min="8450" max="8459" width="11.28515625" style="19" customWidth="1"/>
    <col min="8460" max="8703" width="19.140625" style="19"/>
    <col min="8704" max="8704" width="10.7109375" style="19" customWidth="1"/>
    <col min="8705" max="8705" width="19.140625" style="19"/>
    <col min="8706" max="8715" width="11.28515625" style="19" customWidth="1"/>
    <col min="8716" max="8959" width="19.140625" style="19"/>
    <col min="8960" max="8960" width="10.7109375" style="19" customWidth="1"/>
    <col min="8961" max="8961" width="19.140625" style="19"/>
    <col min="8962" max="8971" width="11.28515625" style="19" customWidth="1"/>
    <col min="8972" max="9215" width="19.140625" style="19"/>
    <col min="9216" max="9216" width="10.7109375" style="19" customWidth="1"/>
    <col min="9217" max="9217" width="19.140625" style="19"/>
    <col min="9218" max="9227" width="11.28515625" style="19" customWidth="1"/>
    <col min="9228" max="9471" width="19.140625" style="19"/>
    <col min="9472" max="9472" width="10.7109375" style="19" customWidth="1"/>
    <col min="9473" max="9473" width="19.140625" style="19"/>
    <col min="9474" max="9483" width="11.28515625" style="19" customWidth="1"/>
    <col min="9484" max="9727" width="19.140625" style="19"/>
    <col min="9728" max="9728" width="10.7109375" style="19" customWidth="1"/>
    <col min="9729" max="9729" width="19.140625" style="19"/>
    <col min="9730" max="9739" width="11.28515625" style="19" customWidth="1"/>
    <col min="9740" max="9983" width="19.140625" style="19"/>
    <col min="9984" max="9984" width="10.7109375" style="19" customWidth="1"/>
    <col min="9985" max="9985" width="19.140625" style="19"/>
    <col min="9986" max="9995" width="11.28515625" style="19" customWidth="1"/>
    <col min="9996" max="10239" width="19.140625" style="19"/>
    <col min="10240" max="10240" width="10.7109375" style="19" customWidth="1"/>
    <col min="10241" max="10241" width="19.140625" style="19"/>
    <col min="10242" max="10251" width="11.28515625" style="19" customWidth="1"/>
    <col min="10252" max="10495" width="19.140625" style="19"/>
    <col min="10496" max="10496" width="10.7109375" style="19" customWidth="1"/>
    <col min="10497" max="10497" width="19.140625" style="19"/>
    <col min="10498" max="10507" width="11.28515625" style="19" customWidth="1"/>
    <col min="10508" max="10751" width="19.140625" style="19"/>
    <col min="10752" max="10752" width="10.7109375" style="19" customWidth="1"/>
    <col min="10753" max="10753" width="19.140625" style="19"/>
    <col min="10754" max="10763" width="11.28515625" style="19" customWidth="1"/>
    <col min="10764" max="11007" width="19.140625" style="19"/>
    <col min="11008" max="11008" width="10.7109375" style="19" customWidth="1"/>
    <col min="11009" max="11009" width="19.140625" style="19"/>
    <col min="11010" max="11019" width="11.28515625" style="19" customWidth="1"/>
    <col min="11020" max="11263" width="19.140625" style="19"/>
    <col min="11264" max="11264" width="10.7109375" style="19" customWidth="1"/>
    <col min="11265" max="11265" width="19.140625" style="19"/>
    <col min="11266" max="11275" width="11.28515625" style="19" customWidth="1"/>
    <col min="11276" max="11519" width="19.140625" style="19"/>
    <col min="11520" max="11520" width="10.7109375" style="19" customWidth="1"/>
    <col min="11521" max="11521" width="19.140625" style="19"/>
    <col min="11522" max="11531" width="11.28515625" style="19" customWidth="1"/>
    <col min="11532" max="11775" width="19.140625" style="19"/>
    <col min="11776" max="11776" width="10.7109375" style="19" customWidth="1"/>
    <col min="11777" max="11777" width="19.140625" style="19"/>
    <col min="11778" max="11787" width="11.28515625" style="19" customWidth="1"/>
    <col min="11788" max="12031" width="19.140625" style="19"/>
    <col min="12032" max="12032" width="10.7109375" style="19" customWidth="1"/>
    <col min="12033" max="12033" width="19.140625" style="19"/>
    <col min="12034" max="12043" width="11.28515625" style="19" customWidth="1"/>
    <col min="12044" max="12287" width="19.140625" style="19"/>
    <col min="12288" max="12288" width="10.7109375" style="19" customWidth="1"/>
    <col min="12289" max="12289" width="19.140625" style="19"/>
    <col min="12290" max="12299" width="11.28515625" style="19" customWidth="1"/>
    <col min="12300" max="12543" width="19.140625" style="19"/>
    <col min="12544" max="12544" width="10.7109375" style="19" customWidth="1"/>
    <col min="12545" max="12545" width="19.140625" style="19"/>
    <col min="12546" max="12555" width="11.28515625" style="19" customWidth="1"/>
    <col min="12556" max="12799" width="19.140625" style="19"/>
    <col min="12800" max="12800" width="10.7109375" style="19" customWidth="1"/>
    <col min="12801" max="12801" width="19.140625" style="19"/>
    <col min="12802" max="12811" width="11.28515625" style="19" customWidth="1"/>
    <col min="12812" max="13055" width="19.140625" style="19"/>
    <col min="13056" max="13056" width="10.7109375" style="19" customWidth="1"/>
    <col min="13057" max="13057" width="19.140625" style="19"/>
    <col min="13058" max="13067" width="11.28515625" style="19" customWidth="1"/>
    <col min="13068" max="13311" width="19.140625" style="19"/>
    <col min="13312" max="13312" width="10.7109375" style="19" customWidth="1"/>
    <col min="13313" max="13313" width="19.140625" style="19"/>
    <col min="13314" max="13323" width="11.28515625" style="19" customWidth="1"/>
    <col min="13324" max="13567" width="19.140625" style="19"/>
    <col min="13568" max="13568" width="10.7109375" style="19" customWidth="1"/>
    <col min="13569" max="13569" width="19.140625" style="19"/>
    <col min="13570" max="13579" width="11.28515625" style="19" customWidth="1"/>
    <col min="13580" max="13823" width="19.140625" style="19"/>
    <col min="13824" max="13824" width="10.7109375" style="19" customWidth="1"/>
    <col min="13825" max="13825" width="19.140625" style="19"/>
    <col min="13826" max="13835" width="11.28515625" style="19" customWidth="1"/>
    <col min="13836" max="14079" width="19.140625" style="19"/>
    <col min="14080" max="14080" width="10.7109375" style="19" customWidth="1"/>
    <col min="14081" max="14081" width="19.140625" style="19"/>
    <col min="14082" max="14091" width="11.28515625" style="19" customWidth="1"/>
    <col min="14092" max="14335" width="19.140625" style="19"/>
    <col min="14336" max="14336" width="10.7109375" style="19" customWidth="1"/>
    <col min="14337" max="14337" width="19.140625" style="19"/>
    <col min="14338" max="14347" width="11.28515625" style="19" customWidth="1"/>
    <col min="14348" max="14591" width="19.140625" style="19"/>
    <col min="14592" max="14592" width="10.7109375" style="19" customWidth="1"/>
    <col min="14593" max="14593" width="19.140625" style="19"/>
    <col min="14594" max="14603" width="11.28515625" style="19" customWidth="1"/>
    <col min="14604" max="14847" width="19.140625" style="19"/>
    <col min="14848" max="14848" width="10.7109375" style="19" customWidth="1"/>
    <col min="14849" max="14849" width="19.140625" style="19"/>
    <col min="14850" max="14859" width="11.28515625" style="19" customWidth="1"/>
    <col min="14860" max="15103" width="19.140625" style="19"/>
    <col min="15104" max="15104" width="10.7109375" style="19" customWidth="1"/>
    <col min="15105" max="15105" width="19.140625" style="19"/>
    <col min="15106" max="15115" width="11.28515625" style="19" customWidth="1"/>
    <col min="15116" max="15359" width="19.140625" style="19"/>
    <col min="15360" max="15360" width="10.7109375" style="19" customWidth="1"/>
    <col min="15361" max="15361" width="19.140625" style="19"/>
    <col min="15362" max="15371" width="11.28515625" style="19" customWidth="1"/>
    <col min="15372" max="15615" width="19.140625" style="19"/>
    <col min="15616" max="15616" width="10.7109375" style="19" customWidth="1"/>
    <col min="15617" max="15617" width="19.140625" style="19"/>
    <col min="15618" max="15627" width="11.28515625" style="19" customWidth="1"/>
    <col min="15628" max="15871" width="19.140625" style="19"/>
    <col min="15872" max="15872" width="10.7109375" style="19" customWidth="1"/>
    <col min="15873" max="15873" width="19.140625" style="19"/>
    <col min="15874" max="15883" width="11.28515625" style="19" customWidth="1"/>
    <col min="15884" max="16127" width="19.140625" style="19"/>
    <col min="16128" max="16128" width="10.7109375" style="19" customWidth="1"/>
    <col min="16129" max="16129" width="19.140625" style="19"/>
    <col min="16130" max="16139" width="11.28515625" style="19" customWidth="1"/>
    <col min="16140" max="16384" width="19.140625" style="19"/>
  </cols>
  <sheetData>
    <row r="3" spans="2:14" x14ac:dyDescent="0.2">
      <c r="G3" s="4"/>
    </row>
    <row r="5" spans="2:14" x14ac:dyDescent="0.2">
      <c r="B5" s="21" t="s">
        <v>131</v>
      </c>
      <c r="C5" s="76"/>
      <c r="D5" s="76"/>
      <c r="E5" s="76"/>
      <c r="F5" s="76"/>
      <c r="G5" s="76"/>
      <c r="H5" s="76"/>
      <c r="I5" s="76"/>
      <c r="J5" s="76"/>
      <c r="K5" s="76"/>
      <c r="L5" s="76"/>
      <c r="M5" s="76"/>
    </row>
    <row r="6" spans="2:14" x14ac:dyDescent="0.2">
      <c r="B6" s="21"/>
      <c r="C6" s="76"/>
      <c r="D6" s="76"/>
      <c r="E6" s="76"/>
      <c r="F6" s="76"/>
      <c r="G6" s="76"/>
      <c r="H6" s="76"/>
      <c r="I6" s="76"/>
      <c r="J6" s="76"/>
      <c r="K6" s="76"/>
      <c r="L6" s="76"/>
      <c r="M6" s="76"/>
    </row>
    <row r="7" spans="2:14" x14ac:dyDescent="0.2">
      <c r="B7" s="22" t="s">
        <v>132</v>
      </c>
      <c r="C7" s="76"/>
      <c r="D7" s="76"/>
      <c r="E7" s="76"/>
      <c r="F7" s="76"/>
      <c r="G7" s="76"/>
      <c r="H7" s="76"/>
      <c r="I7" s="76"/>
      <c r="J7" s="76"/>
      <c r="K7" s="76"/>
      <c r="L7" s="76"/>
      <c r="M7" s="76"/>
    </row>
    <row r="8" spans="2:14" x14ac:dyDescent="0.2">
      <c r="B8" s="76"/>
      <c r="C8" s="76"/>
      <c r="D8" s="76"/>
      <c r="E8" s="76"/>
      <c r="F8" s="76"/>
      <c r="G8" s="76"/>
      <c r="H8" s="76"/>
      <c r="I8" s="76"/>
      <c r="J8" s="76"/>
      <c r="K8" s="76"/>
      <c r="L8" s="76"/>
      <c r="M8" s="76"/>
    </row>
    <row r="9" spans="2:14" ht="12.75" thickBot="1" x14ac:dyDescent="0.25">
      <c r="B9" s="22" t="s">
        <v>133</v>
      </c>
      <c r="C9" s="77"/>
      <c r="D9" s="77"/>
      <c r="E9" s="77"/>
      <c r="F9" s="77"/>
      <c r="G9" s="77"/>
      <c r="H9" s="77"/>
      <c r="I9" s="77"/>
      <c r="J9" s="77"/>
      <c r="K9" s="77"/>
      <c r="L9" s="77"/>
      <c r="M9" s="77"/>
    </row>
    <row r="10" spans="2:14" ht="12.75" thickBot="1" x14ac:dyDescent="0.25">
      <c r="B10" s="628" t="s">
        <v>26</v>
      </c>
      <c r="C10" s="94" t="s">
        <v>134</v>
      </c>
      <c r="D10" s="94" t="s">
        <v>767</v>
      </c>
      <c r="E10" s="94" t="s">
        <v>135</v>
      </c>
      <c r="F10" s="94" t="s">
        <v>136</v>
      </c>
      <c r="G10" s="94" t="s">
        <v>137</v>
      </c>
      <c r="H10" s="94" t="s">
        <v>138</v>
      </c>
      <c r="I10" s="94" t="s">
        <v>139</v>
      </c>
      <c r="J10" s="79" t="s">
        <v>140</v>
      </c>
      <c r="K10" s="79" t="s">
        <v>141</v>
      </c>
      <c r="L10" s="78" t="s">
        <v>142</v>
      </c>
      <c r="M10" s="79" t="s">
        <v>14</v>
      </c>
    </row>
    <row r="11" spans="2:14" ht="15" customHeight="1" x14ac:dyDescent="0.2">
      <c r="B11" s="761" t="s">
        <v>6</v>
      </c>
      <c r="C11" s="347">
        <v>0</v>
      </c>
      <c r="D11" s="347">
        <v>0</v>
      </c>
      <c r="E11" s="347">
        <v>0</v>
      </c>
      <c r="F11" s="347">
        <v>0</v>
      </c>
      <c r="G11" s="347">
        <v>0</v>
      </c>
      <c r="H11" s="347">
        <v>0</v>
      </c>
      <c r="I11" s="347">
        <v>0</v>
      </c>
      <c r="J11" s="347">
        <v>1735.2000000000003</v>
      </c>
      <c r="K11" s="347">
        <v>0</v>
      </c>
      <c r="L11" s="347">
        <v>0</v>
      </c>
      <c r="M11" s="347">
        <v>1735.2000000000003</v>
      </c>
      <c r="N11" s="1591"/>
    </row>
    <row r="12" spans="2:14" ht="15" customHeight="1" thickBot="1" x14ac:dyDescent="0.25">
      <c r="B12" s="356" t="s">
        <v>7</v>
      </c>
      <c r="C12" s="348">
        <v>0</v>
      </c>
      <c r="D12" s="348">
        <v>0</v>
      </c>
      <c r="E12" s="348">
        <v>0</v>
      </c>
      <c r="F12" s="348">
        <v>0</v>
      </c>
      <c r="G12" s="348" t="s">
        <v>21</v>
      </c>
      <c r="H12" s="348">
        <v>0</v>
      </c>
      <c r="I12" s="348">
        <v>0</v>
      </c>
      <c r="J12" s="348">
        <v>1828.5</v>
      </c>
      <c r="K12" s="348">
        <v>0</v>
      </c>
      <c r="L12" s="348">
        <v>0</v>
      </c>
      <c r="M12" s="348">
        <v>1828.5</v>
      </c>
      <c r="N12" s="1591"/>
    </row>
    <row r="13" spans="2:14" ht="15" customHeight="1" thickBot="1" x14ac:dyDescent="0.25">
      <c r="B13" s="761" t="s">
        <v>8</v>
      </c>
      <c r="C13" s="347">
        <v>0</v>
      </c>
      <c r="D13" s="347">
        <v>0</v>
      </c>
      <c r="E13" s="347">
        <v>0</v>
      </c>
      <c r="F13" s="347">
        <v>0</v>
      </c>
      <c r="G13" s="347">
        <v>844</v>
      </c>
      <c r="H13" s="347">
        <v>0</v>
      </c>
      <c r="I13" s="347">
        <v>161</v>
      </c>
      <c r="J13" s="347">
        <v>210.7</v>
      </c>
      <c r="K13" s="347">
        <v>419.3</v>
      </c>
      <c r="L13" s="347">
        <v>0</v>
      </c>
      <c r="M13" s="349">
        <v>1635</v>
      </c>
      <c r="N13" s="1591"/>
    </row>
    <row r="14" spans="2:14" ht="15" customHeight="1" thickBot="1" x14ac:dyDescent="0.25">
      <c r="B14" s="1002" t="s">
        <v>10</v>
      </c>
      <c r="C14" s="348">
        <v>0</v>
      </c>
      <c r="D14" s="348">
        <v>0</v>
      </c>
      <c r="E14" s="351">
        <v>0</v>
      </c>
      <c r="F14" s="348">
        <v>1047.1300000000001</v>
      </c>
      <c r="G14" s="352">
        <v>0</v>
      </c>
      <c r="H14" s="352">
        <v>0</v>
      </c>
      <c r="I14" s="352">
        <v>0</v>
      </c>
      <c r="J14" s="352">
        <v>504.22</v>
      </c>
      <c r="K14" s="352" t="s">
        <v>21</v>
      </c>
      <c r="L14" s="352">
        <v>12.5</v>
      </c>
      <c r="M14" s="348">
        <v>1563.8500000000001</v>
      </c>
      <c r="N14" s="1591"/>
    </row>
    <row r="15" spans="2:14" ht="15" customHeight="1" thickBot="1" x14ac:dyDescent="0.25">
      <c r="B15" s="761" t="s">
        <v>72</v>
      </c>
      <c r="C15" s="353" t="s">
        <v>21</v>
      </c>
      <c r="D15" s="353" t="s">
        <v>21</v>
      </c>
      <c r="E15" s="354" t="s">
        <v>21</v>
      </c>
      <c r="F15" s="353" t="s">
        <v>21</v>
      </c>
      <c r="G15" s="347" t="s">
        <v>21</v>
      </c>
      <c r="H15" s="347" t="s">
        <v>21</v>
      </c>
      <c r="I15" s="347" t="s">
        <v>21</v>
      </c>
      <c r="J15" s="347">
        <v>389.84099999999995</v>
      </c>
      <c r="K15" s="347" t="s">
        <v>21</v>
      </c>
      <c r="L15" s="347" t="s">
        <v>21</v>
      </c>
      <c r="M15" s="353">
        <v>389.94</v>
      </c>
      <c r="N15" s="1591"/>
    </row>
    <row r="16" spans="2:14" ht="15" customHeight="1" thickBot="1" x14ac:dyDescent="0.25">
      <c r="B16" s="357" t="s">
        <v>143</v>
      </c>
      <c r="C16" s="350">
        <v>0</v>
      </c>
      <c r="D16" s="350">
        <v>0</v>
      </c>
      <c r="E16" s="350">
        <v>0</v>
      </c>
      <c r="F16" s="350">
        <v>1047.1300000000001</v>
      </c>
      <c r="G16" s="350">
        <v>844</v>
      </c>
      <c r="H16" s="350">
        <v>0</v>
      </c>
      <c r="I16" s="350">
        <v>161</v>
      </c>
      <c r="J16" s="350">
        <v>4668.4610000000002</v>
      </c>
      <c r="K16" s="350">
        <v>419.3</v>
      </c>
      <c r="L16" s="350">
        <v>12.5</v>
      </c>
      <c r="M16" s="350">
        <v>7152.4900000000007</v>
      </c>
      <c r="N16" s="1591"/>
    </row>
    <row r="17" spans="2:14" ht="15" customHeight="1" x14ac:dyDescent="0.2"/>
    <row r="18" spans="2:14" ht="15" customHeight="1" x14ac:dyDescent="0.2"/>
    <row r="19" spans="2:14" ht="15" customHeight="1" thickBot="1" x14ac:dyDescent="0.25">
      <c r="B19" s="22" t="s">
        <v>144</v>
      </c>
      <c r="C19" s="77"/>
      <c r="D19" s="77"/>
      <c r="E19" s="77"/>
      <c r="F19" s="77"/>
      <c r="G19" s="77"/>
      <c r="H19" s="77"/>
      <c r="I19" s="77"/>
      <c r="J19" s="77"/>
      <c r="K19" s="77"/>
      <c r="L19" s="77"/>
      <c r="M19" s="77"/>
    </row>
    <row r="20" spans="2:14" ht="15" customHeight="1" thickBot="1" x14ac:dyDescent="0.25">
      <c r="B20" s="78" t="s">
        <v>26</v>
      </c>
      <c r="C20" s="79" t="s">
        <v>134</v>
      </c>
      <c r="D20" s="79" t="s">
        <v>767</v>
      </c>
      <c r="E20" s="79" t="s">
        <v>135</v>
      </c>
      <c r="F20" s="79" t="s">
        <v>136</v>
      </c>
      <c r="G20" s="79" t="s">
        <v>137</v>
      </c>
      <c r="H20" s="79" t="s">
        <v>138</v>
      </c>
      <c r="I20" s="79" t="s">
        <v>139</v>
      </c>
      <c r="J20" s="79" t="s">
        <v>140</v>
      </c>
      <c r="K20" s="79" t="s">
        <v>141</v>
      </c>
      <c r="L20" s="78" t="s">
        <v>142</v>
      </c>
      <c r="M20" s="79" t="s">
        <v>14</v>
      </c>
    </row>
    <row r="21" spans="2:14" ht="15" customHeight="1" x14ac:dyDescent="0.2">
      <c r="B21" s="355" t="s">
        <v>6</v>
      </c>
      <c r="C21" s="1511">
        <v>0</v>
      </c>
      <c r="D21" s="1511">
        <v>0</v>
      </c>
      <c r="E21" s="1511">
        <v>0</v>
      </c>
      <c r="F21" s="1511">
        <v>0</v>
      </c>
      <c r="G21" s="1511">
        <v>3247.2699999999995</v>
      </c>
      <c r="H21" s="1511">
        <v>0</v>
      </c>
      <c r="I21" s="1511">
        <v>0</v>
      </c>
      <c r="J21" s="1511">
        <v>5554.1700000000028</v>
      </c>
      <c r="K21" s="1511">
        <v>652.46600000000001</v>
      </c>
      <c r="L21" s="1511">
        <v>5.0999999999999996</v>
      </c>
      <c r="M21" s="1511">
        <v>9459.006000000003</v>
      </c>
      <c r="N21" s="1591"/>
    </row>
    <row r="22" spans="2:14" ht="15" customHeight="1" thickBot="1" x14ac:dyDescent="0.25">
      <c r="B22" s="356" t="s">
        <v>7</v>
      </c>
      <c r="C22" s="1513">
        <v>0</v>
      </c>
      <c r="D22" s="1513">
        <v>0</v>
      </c>
      <c r="E22" s="1513">
        <v>0</v>
      </c>
      <c r="F22" s="1513">
        <v>0</v>
      </c>
      <c r="G22" s="1513">
        <v>4990.4999999999982</v>
      </c>
      <c r="H22" s="1513">
        <v>0</v>
      </c>
      <c r="I22" s="1513">
        <v>0</v>
      </c>
      <c r="J22" s="1513">
        <v>12782.500000000007</v>
      </c>
      <c r="K22" s="1513">
        <v>462.59999999999997</v>
      </c>
      <c r="L22" s="1513" t="s">
        <v>21</v>
      </c>
      <c r="M22" s="1513">
        <v>18235.600000000006</v>
      </c>
      <c r="N22" s="1591"/>
    </row>
    <row r="23" spans="2:14" ht="15" customHeight="1" thickBot="1" x14ac:dyDescent="0.25">
      <c r="B23" s="355" t="s">
        <v>8</v>
      </c>
      <c r="C23" s="1511">
        <v>0</v>
      </c>
      <c r="D23" s="1511">
        <v>2698</v>
      </c>
      <c r="E23" s="1511">
        <v>3224</v>
      </c>
      <c r="F23" s="1511">
        <v>0</v>
      </c>
      <c r="G23" s="1511">
        <v>4035.3</v>
      </c>
      <c r="H23" s="1511">
        <v>0</v>
      </c>
      <c r="I23" s="1511">
        <v>6151.8</v>
      </c>
      <c r="J23" s="1511">
        <v>2038</v>
      </c>
      <c r="K23" s="1511">
        <v>2117.1000000000004</v>
      </c>
      <c r="L23" s="1511">
        <v>165</v>
      </c>
      <c r="M23" s="1512">
        <v>20429.199999999997</v>
      </c>
      <c r="N23" s="1591"/>
    </row>
    <row r="24" spans="2:14" ht="15" customHeight="1" thickBot="1" x14ac:dyDescent="0.25">
      <c r="B24" s="356" t="s">
        <v>10</v>
      </c>
      <c r="C24" s="1513">
        <v>0</v>
      </c>
      <c r="D24" s="1513">
        <v>0</v>
      </c>
      <c r="E24" s="1513">
        <v>0</v>
      </c>
      <c r="F24" s="1513">
        <v>422.48</v>
      </c>
      <c r="G24" s="1513">
        <v>2173.4899999999998</v>
      </c>
      <c r="H24" s="1513">
        <v>0</v>
      </c>
      <c r="I24" s="1513">
        <v>0</v>
      </c>
      <c r="J24" s="1513">
        <v>4942.6499999999987</v>
      </c>
      <c r="K24" s="1513">
        <v>1918.49</v>
      </c>
      <c r="L24" s="1513">
        <v>56.2</v>
      </c>
      <c r="M24" s="1513">
        <v>9513.31</v>
      </c>
      <c r="N24" s="1591"/>
    </row>
    <row r="25" spans="2:14" ht="15" customHeight="1" thickBot="1" x14ac:dyDescent="0.25">
      <c r="B25" s="355" t="s">
        <v>72</v>
      </c>
      <c r="C25" s="1511" t="s">
        <v>21</v>
      </c>
      <c r="D25" s="1511" t="s">
        <v>21</v>
      </c>
      <c r="E25" s="1511" t="s">
        <v>21</v>
      </c>
      <c r="F25" s="1511" t="s">
        <v>21</v>
      </c>
      <c r="G25" s="1511" t="s">
        <v>21</v>
      </c>
      <c r="H25" s="1511" t="s">
        <v>21</v>
      </c>
      <c r="I25" s="1511" t="s">
        <v>21</v>
      </c>
      <c r="J25" s="1511" t="s">
        <v>21</v>
      </c>
      <c r="K25" s="1511" t="s">
        <v>21</v>
      </c>
      <c r="L25" s="1511" t="s">
        <v>21</v>
      </c>
      <c r="M25" s="1512">
        <v>0</v>
      </c>
      <c r="N25" s="1591"/>
    </row>
    <row r="26" spans="2:14" ht="15" customHeight="1" thickBot="1" x14ac:dyDescent="0.25">
      <c r="B26" s="357" t="s">
        <v>143</v>
      </c>
      <c r="C26" s="1514">
        <v>0</v>
      </c>
      <c r="D26" s="1514">
        <v>2698</v>
      </c>
      <c r="E26" s="1514">
        <v>3224</v>
      </c>
      <c r="F26" s="1514">
        <v>422.48</v>
      </c>
      <c r="G26" s="1514">
        <v>14446.559999999996</v>
      </c>
      <c r="H26" s="1514">
        <v>0</v>
      </c>
      <c r="I26" s="1514">
        <v>6151.8</v>
      </c>
      <c r="J26" s="1514">
        <v>25317.320000000007</v>
      </c>
      <c r="K26" s="1514">
        <v>5150.6559999999999</v>
      </c>
      <c r="L26" s="1514">
        <v>226.3</v>
      </c>
      <c r="M26" s="1514">
        <v>57637.116000000009</v>
      </c>
      <c r="N26" s="1591"/>
    </row>
    <row r="27" spans="2:14" ht="15" customHeight="1" x14ac:dyDescent="0.2">
      <c r="B27" s="1592"/>
      <c r="C27" s="1592"/>
      <c r="D27" s="1592"/>
      <c r="E27" s="1592"/>
      <c r="F27" s="1592"/>
      <c r="G27" s="1592"/>
      <c r="H27" s="1592"/>
      <c r="I27" s="1592"/>
      <c r="J27" s="1592"/>
      <c r="K27" s="1592"/>
      <c r="L27" s="1592"/>
      <c r="M27" s="1592"/>
    </row>
    <row r="28" spans="2:14" ht="15" customHeight="1" thickBot="1" x14ac:dyDescent="0.25">
      <c r="B28" s="24" t="s">
        <v>145</v>
      </c>
      <c r="C28" s="80"/>
      <c r="D28" s="80"/>
    </row>
    <row r="29" spans="2:14" ht="15" customHeight="1" thickBot="1" x14ac:dyDescent="0.25">
      <c r="B29" s="78" t="s">
        <v>146</v>
      </c>
      <c r="C29" s="774" t="s">
        <v>791</v>
      </c>
      <c r="D29" s="774" t="s">
        <v>941</v>
      </c>
      <c r="E29" s="774" t="s">
        <v>1307</v>
      </c>
      <c r="L29" s="20"/>
      <c r="N29" s="19"/>
    </row>
    <row r="30" spans="2:14" ht="15" customHeight="1" x14ac:dyDescent="0.2">
      <c r="B30" s="143" t="s">
        <v>6</v>
      </c>
      <c r="C30" s="1024">
        <v>9.9000000000000008E-3</v>
      </c>
      <c r="D30" s="1024">
        <v>1.12E-2</v>
      </c>
      <c r="E30" s="1024">
        <v>7.7000000000000002E-3</v>
      </c>
      <c r="L30" s="20"/>
      <c r="N30" s="19"/>
    </row>
    <row r="31" spans="2:14" ht="15" customHeight="1" x14ac:dyDescent="0.2">
      <c r="B31" s="358" t="s">
        <v>7</v>
      </c>
      <c r="C31" s="1025">
        <v>2.3400000000000001E-2</v>
      </c>
      <c r="D31" s="1025">
        <v>1.9599999999999999E-2</v>
      </c>
      <c r="E31" s="1025">
        <v>1.54E-2</v>
      </c>
      <c r="L31" s="20"/>
      <c r="N31" s="19"/>
    </row>
    <row r="32" spans="2:14" ht="15" customHeight="1" x14ac:dyDescent="0.2">
      <c r="B32" s="359" t="s">
        <v>8</v>
      </c>
      <c r="C32" s="1026">
        <v>1.8800000000000001E-2</v>
      </c>
      <c r="D32" s="1026">
        <v>1.84E-2</v>
      </c>
      <c r="E32" s="1026">
        <v>1.8100000000000002E-2</v>
      </c>
      <c r="L32" s="20"/>
      <c r="N32" s="19"/>
    </row>
    <row r="33" spans="2:14" ht="15" customHeight="1" x14ac:dyDescent="0.2">
      <c r="B33" s="360" t="s">
        <v>10</v>
      </c>
      <c r="C33" s="1027">
        <v>1.44E-2</v>
      </c>
      <c r="D33" s="1027">
        <v>1.32E-2</v>
      </c>
      <c r="E33" s="1027">
        <v>1.43E-2</v>
      </c>
      <c r="L33" s="20"/>
      <c r="N33" s="19"/>
    </row>
    <row r="34" spans="2:14" ht="15" customHeight="1" thickBot="1" x14ac:dyDescent="0.25">
      <c r="B34" s="361" t="s">
        <v>72</v>
      </c>
      <c r="C34" s="1028">
        <v>1.1000000000000001E-3</v>
      </c>
      <c r="D34" s="1028">
        <v>1E-3</v>
      </c>
      <c r="E34" s="1028">
        <v>8.9999999999999998E-4</v>
      </c>
      <c r="L34" s="20"/>
      <c r="N34" s="19"/>
    </row>
  </sheetData>
  <mergeCells count="3">
    <mergeCell ref="N11:N16"/>
    <mergeCell ref="N21:N26"/>
    <mergeCell ref="B27:M27"/>
  </mergeCells>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rowBreaks count="1" manualBreakCount="1">
    <brk id="34" min="1" max="12"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R803"/>
  <sheetViews>
    <sheetView showGridLines="0" zoomScale="90" zoomScaleNormal="90" zoomScaleSheetLayoutView="100" workbookViewId="0">
      <selection activeCell="A2" sqref="A2"/>
    </sheetView>
  </sheetViews>
  <sheetFormatPr defaultRowHeight="12.75" x14ac:dyDescent="0.2"/>
  <cols>
    <col min="1" max="1" width="15.28515625" style="16" customWidth="1"/>
    <col min="2" max="2" width="40" style="25" customWidth="1"/>
    <col min="3" max="3" width="16.28515625" style="26" bestFit="1" customWidth="1"/>
    <col min="4" max="4" width="17.42578125" style="25" bestFit="1" customWidth="1"/>
    <col min="5" max="5" width="15" style="25" bestFit="1" customWidth="1"/>
    <col min="6" max="6" width="10.5703125" style="26" customWidth="1"/>
    <col min="7" max="8" width="14.7109375" style="53" customWidth="1"/>
    <col min="9" max="9" width="10.42578125" style="1113" customWidth="1"/>
    <col min="10" max="10" width="9.140625" style="44"/>
    <col min="11" max="250" width="9.140625" style="16"/>
    <col min="251" max="251" width="10.7109375" style="16" customWidth="1"/>
    <col min="252" max="252" width="19.140625" style="16" customWidth="1"/>
    <col min="253" max="253" width="62.5703125" style="16" customWidth="1"/>
    <col min="254" max="256" width="9.42578125" style="16" bestFit="1" customWidth="1"/>
    <col min="257" max="257" width="10.5703125" style="16" customWidth="1"/>
    <col min="258" max="258" width="14.5703125" style="16" bestFit="1" customWidth="1"/>
    <col min="259" max="259" width="14.28515625" style="16" bestFit="1" customWidth="1"/>
    <col min="260" max="506" width="9.140625" style="16"/>
    <col min="507" max="507" width="10.7109375" style="16" customWidth="1"/>
    <col min="508" max="508" width="19.140625" style="16" customWidth="1"/>
    <col min="509" max="509" width="62.5703125" style="16" customWidth="1"/>
    <col min="510" max="512" width="9.42578125" style="16" bestFit="1" customWidth="1"/>
    <col min="513" max="513" width="10.5703125" style="16" customWidth="1"/>
    <col min="514" max="514" width="14.5703125" style="16" bestFit="1" customWidth="1"/>
    <col min="515" max="515" width="14.28515625" style="16" bestFit="1" customWidth="1"/>
    <col min="516" max="762" width="9.140625" style="16"/>
    <col min="763" max="763" width="10.7109375" style="16" customWidth="1"/>
    <col min="764" max="764" width="19.140625" style="16" customWidth="1"/>
    <col min="765" max="765" width="62.5703125" style="16" customWidth="1"/>
    <col min="766" max="768" width="9.42578125" style="16" bestFit="1" customWidth="1"/>
    <col min="769" max="769" width="10.5703125" style="16" customWidth="1"/>
    <col min="770" max="770" width="14.5703125" style="16" bestFit="1" customWidth="1"/>
    <col min="771" max="771" width="14.28515625" style="16" bestFit="1" customWidth="1"/>
    <col min="772" max="1018" width="9.140625" style="16"/>
    <col min="1019" max="1019" width="10.7109375" style="16" customWidth="1"/>
    <col min="1020" max="1020" width="19.140625" style="16" customWidth="1"/>
    <col min="1021" max="1021" width="62.5703125" style="16" customWidth="1"/>
    <col min="1022" max="1024" width="9.42578125" style="16" bestFit="1" customWidth="1"/>
    <col min="1025" max="1025" width="10.5703125" style="16" customWidth="1"/>
    <col min="1026" max="1026" width="14.5703125" style="16" bestFit="1" customWidth="1"/>
    <col min="1027" max="1027" width="14.28515625" style="16" bestFit="1" customWidth="1"/>
    <col min="1028" max="1274" width="9.140625" style="16"/>
    <col min="1275" max="1275" width="10.7109375" style="16" customWidth="1"/>
    <col min="1276" max="1276" width="19.140625" style="16" customWidth="1"/>
    <col min="1277" max="1277" width="62.5703125" style="16" customWidth="1"/>
    <col min="1278" max="1280" width="9.42578125" style="16" bestFit="1" customWidth="1"/>
    <col min="1281" max="1281" width="10.5703125" style="16" customWidth="1"/>
    <col min="1282" max="1282" width="14.5703125" style="16" bestFit="1" customWidth="1"/>
    <col min="1283" max="1283" width="14.28515625" style="16" bestFit="1" customWidth="1"/>
    <col min="1284" max="1530" width="9.140625" style="16"/>
    <col min="1531" max="1531" width="10.7109375" style="16" customWidth="1"/>
    <col min="1532" max="1532" width="19.140625" style="16" customWidth="1"/>
    <col min="1533" max="1533" width="62.5703125" style="16" customWidth="1"/>
    <col min="1534" max="1536" width="9.42578125" style="16" bestFit="1" customWidth="1"/>
    <col min="1537" max="1537" width="10.5703125" style="16" customWidth="1"/>
    <col min="1538" max="1538" width="14.5703125" style="16" bestFit="1" customWidth="1"/>
    <col min="1539" max="1539" width="14.28515625" style="16" bestFit="1" customWidth="1"/>
    <col min="1540" max="1786" width="9.140625" style="16"/>
    <col min="1787" max="1787" width="10.7109375" style="16" customWidth="1"/>
    <col min="1788" max="1788" width="19.140625" style="16" customWidth="1"/>
    <col min="1789" max="1789" width="62.5703125" style="16" customWidth="1"/>
    <col min="1790" max="1792" width="9.42578125" style="16" bestFit="1" customWidth="1"/>
    <col min="1793" max="1793" width="10.5703125" style="16" customWidth="1"/>
    <col min="1794" max="1794" width="14.5703125" style="16" bestFit="1" customWidth="1"/>
    <col min="1795" max="1795" width="14.28515625" style="16" bestFit="1" customWidth="1"/>
    <col min="1796" max="2042" width="9.140625" style="16"/>
    <col min="2043" max="2043" width="10.7109375" style="16" customWidth="1"/>
    <col min="2044" max="2044" width="19.140625" style="16" customWidth="1"/>
    <col min="2045" max="2045" width="62.5703125" style="16" customWidth="1"/>
    <col min="2046" max="2048" width="9.42578125" style="16" bestFit="1" customWidth="1"/>
    <col min="2049" max="2049" width="10.5703125" style="16" customWidth="1"/>
    <col min="2050" max="2050" width="14.5703125" style="16" bestFit="1" customWidth="1"/>
    <col min="2051" max="2051" width="14.28515625" style="16" bestFit="1" customWidth="1"/>
    <col min="2052" max="2298" width="9.140625" style="16"/>
    <col min="2299" max="2299" width="10.7109375" style="16" customWidth="1"/>
    <col min="2300" max="2300" width="19.140625" style="16" customWidth="1"/>
    <col min="2301" max="2301" width="62.5703125" style="16" customWidth="1"/>
    <col min="2302" max="2304" width="9.42578125" style="16" bestFit="1" customWidth="1"/>
    <col min="2305" max="2305" width="10.5703125" style="16" customWidth="1"/>
    <col min="2306" max="2306" width="14.5703125" style="16" bestFit="1" customWidth="1"/>
    <col min="2307" max="2307" width="14.28515625" style="16" bestFit="1" customWidth="1"/>
    <col min="2308" max="2554" width="9.140625" style="16"/>
    <col min="2555" max="2555" width="10.7109375" style="16" customWidth="1"/>
    <col min="2556" max="2556" width="19.140625" style="16" customWidth="1"/>
    <col min="2557" max="2557" width="62.5703125" style="16" customWidth="1"/>
    <col min="2558" max="2560" width="9.42578125" style="16" bestFit="1" customWidth="1"/>
    <col min="2561" max="2561" width="10.5703125" style="16" customWidth="1"/>
    <col min="2562" max="2562" width="14.5703125" style="16" bestFit="1" customWidth="1"/>
    <col min="2563" max="2563" width="14.28515625" style="16" bestFit="1" customWidth="1"/>
    <col min="2564" max="2810" width="9.140625" style="16"/>
    <col min="2811" max="2811" width="10.7109375" style="16" customWidth="1"/>
    <col min="2812" max="2812" width="19.140625" style="16" customWidth="1"/>
    <col min="2813" max="2813" width="62.5703125" style="16" customWidth="1"/>
    <col min="2814" max="2816" width="9.42578125" style="16" bestFit="1" customWidth="1"/>
    <col min="2817" max="2817" width="10.5703125" style="16" customWidth="1"/>
    <col min="2818" max="2818" width="14.5703125" style="16" bestFit="1" customWidth="1"/>
    <col min="2819" max="2819" width="14.28515625" style="16" bestFit="1" customWidth="1"/>
    <col min="2820" max="3066" width="9.140625" style="16"/>
    <col min="3067" max="3067" width="10.7109375" style="16" customWidth="1"/>
    <col min="3068" max="3068" width="19.140625" style="16" customWidth="1"/>
    <col min="3069" max="3069" width="62.5703125" style="16" customWidth="1"/>
    <col min="3070" max="3072" width="9.42578125" style="16" bestFit="1" customWidth="1"/>
    <col min="3073" max="3073" width="10.5703125" style="16" customWidth="1"/>
    <col min="3074" max="3074" width="14.5703125" style="16" bestFit="1" customWidth="1"/>
    <col min="3075" max="3075" width="14.28515625" style="16" bestFit="1" customWidth="1"/>
    <col min="3076" max="3322" width="9.140625" style="16"/>
    <col min="3323" max="3323" width="10.7109375" style="16" customWidth="1"/>
    <col min="3324" max="3324" width="19.140625" style="16" customWidth="1"/>
    <col min="3325" max="3325" width="62.5703125" style="16" customWidth="1"/>
    <col min="3326" max="3328" width="9.42578125" style="16" bestFit="1" customWidth="1"/>
    <col min="3329" max="3329" width="10.5703125" style="16" customWidth="1"/>
    <col min="3330" max="3330" width="14.5703125" style="16" bestFit="1" customWidth="1"/>
    <col min="3331" max="3331" width="14.28515625" style="16" bestFit="1" customWidth="1"/>
    <col min="3332" max="3578" width="9.140625" style="16"/>
    <col min="3579" max="3579" width="10.7109375" style="16" customWidth="1"/>
    <col min="3580" max="3580" width="19.140625" style="16" customWidth="1"/>
    <col min="3581" max="3581" width="62.5703125" style="16" customWidth="1"/>
    <col min="3582" max="3584" width="9.42578125" style="16" bestFit="1" customWidth="1"/>
    <col min="3585" max="3585" width="10.5703125" style="16" customWidth="1"/>
    <col min="3586" max="3586" width="14.5703125" style="16" bestFit="1" customWidth="1"/>
    <col min="3587" max="3587" width="14.28515625" style="16" bestFit="1" customWidth="1"/>
    <col min="3588" max="3834" width="9.140625" style="16"/>
    <col min="3835" max="3835" width="10.7109375" style="16" customWidth="1"/>
    <col min="3836" max="3836" width="19.140625" style="16" customWidth="1"/>
    <col min="3837" max="3837" width="62.5703125" style="16" customWidth="1"/>
    <col min="3838" max="3840" width="9.42578125" style="16" bestFit="1" customWidth="1"/>
    <col min="3841" max="3841" width="10.5703125" style="16" customWidth="1"/>
    <col min="3842" max="3842" width="14.5703125" style="16" bestFit="1" customWidth="1"/>
    <col min="3843" max="3843" width="14.28515625" style="16" bestFit="1" customWidth="1"/>
    <col min="3844" max="4090" width="9.140625" style="16"/>
    <col min="4091" max="4091" width="10.7109375" style="16" customWidth="1"/>
    <col min="4092" max="4092" width="19.140625" style="16" customWidth="1"/>
    <col min="4093" max="4093" width="62.5703125" style="16" customWidth="1"/>
    <col min="4094" max="4096" width="9.42578125" style="16" bestFit="1" customWidth="1"/>
    <col min="4097" max="4097" width="10.5703125" style="16" customWidth="1"/>
    <col min="4098" max="4098" width="14.5703125" style="16" bestFit="1" customWidth="1"/>
    <col min="4099" max="4099" width="14.28515625" style="16" bestFit="1" customWidth="1"/>
    <col min="4100" max="4346" width="9.140625" style="16"/>
    <col min="4347" max="4347" width="10.7109375" style="16" customWidth="1"/>
    <col min="4348" max="4348" width="19.140625" style="16" customWidth="1"/>
    <col min="4349" max="4349" width="62.5703125" style="16" customWidth="1"/>
    <col min="4350" max="4352" width="9.42578125" style="16" bestFit="1" customWidth="1"/>
    <col min="4353" max="4353" width="10.5703125" style="16" customWidth="1"/>
    <col min="4354" max="4354" width="14.5703125" style="16" bestFit="1" customWidth="1"/>
    <col min="4355" max="4355" width="14.28515625" style="16" bestFit="1" customWidth="1"/>
    <col min="4356" max="4602" width="9.140625" style="16"/>
    <col min="4603" max="4603" width="10.7109375" style="16" customWidth="1"/>
    <col min="4604" max="4604" width="19.140625" style="16" customWidth="1"/>
    <col min="4605" max="4605" width="62.5703125" style="16" customWidth="1"/>
    <col min="4606" max="4608" width="9.42578125" style="16" bestFit="1" customWidth="1"/>
    <col min="4609" max="4609" width="10.5703125" style="16" customWidth="1"/>
    <col min="4610" max="4610" width="14.5703125" style="16" bestFit="1" customWidth="1"/>
    <col min="4611" max="4611" width="14.28515625" style="16" bestFit="1" customWidth="1"/>
    <col min="4612" max="4858" width="9.140625" style="16"/>
    <col min="4859" max="4859" width="10.7109375" style="16" customWidth="1"/>
    <col min="4860" max="4860" width="19.140625" style="16" customWidth="1"/>
    <col min="4861" max="4861" width="62.5703125" style="16" customWidth="1"/>
    <col min="4862" max="4864" width="9.42578125" style="16" bestFit="1" customWidth="1"/>
    <col min="4865" max="4865" width="10.5703125" style="16" customWidth="1"/>
    <col min="4866" max="4866" width="14.5703125" style="16" bestFit="1" customWidth="1"/>
    <col min="4867" max="4867" width="14.28515625" style="16" bestFit="1" customWidth="1"/>
    <col min="4868" max="5114" width="9.140625" style="16"/>
    <col min="5115" max="5115" width="10.7109375" style="16" customWidth="1"/>
    <col min="5116" max="5116" width="19.140625" style="16" customWidth="1"/>
    <col min="5117" max="5117" width="62.5703125" style="16" customWidth="1"/>
    <col min="5118" max="5120" width="9.42578125" style="16" bestFit="1" customWidth="1"/>
    <col min="5121" max="5121" width="10.5703125" style="16" customWidth="1"/>
    <col min="5122" max="5122" width="14.5703125" style="16" bestFit="1" customWidth="1"/>
    <col min="5123" max="5123" width="14.28515625" style="16" bestFit="1" customWidth="1"/>
    <col min="5124" max="5370" width="9.140625" style="16"/>
    <col min="5371" max="5371" width="10.7109375" style="16" customWidth="1"/>
    <col min="5372" max="5372" width="19.140625" style="16" customWidth="1"/>
    <col min="5373" max="5373" width="62.5703125" style="16" customWidth="1"/>
    <col min="5374" max="5376" width="9.42578125" style="16" bestFit="1" customWidth="1"/>
    <col min="5377" max="5377" width="10.5703125" style="16" customWidth="1"/>
    <col min="5378" max="5378" width="14.5703125" style="16" bestFit="1" customWidth="1"/>
    <col min="5379" max="5379" width="14.28515625" style="16" bestFit="1" customWidth="1"/>
    <col min="5380" max="5626" width="9.140625" style="16"/>
    <col min="5627" max="5627" width="10.7109375" style="16" customWidth="1"/>
    <col min="5628" max="5628" width="19.140625" style="16" customWidth="1"/>
    <col min="5629" max="5629" width="62.5703125" style="16" customWidth="1"/>
    <col min="5630" max="5632" width="9.42578125" style="16" bestFit="1" customWidth="1"/>
    <col min="5633" max="5633" width="10.5703125" style="16" customWidth="1"/>
    <col min="5634" max="5634" width="14.5703125" style="16" bestFit="1" customWidth="1"/>
    <col min="5635" max="5635" width="14.28515625" style="16" bestFit="1" customWidth="1"/>
    <col min="5636" max="5882" width="9.140625" style="16"/>
    <col min="5883" max="5883" width="10.7109375" style="16" customWidth="1"/>
    <col min="5884" max="5884" width="19.140625" style="16" customWidth="1"/>
    <col min="5885" max="5885" width="62.5703125" style="16" customWidth="1"/>
    <col min="5886" max="5888" width="9.42578125" style="16" bestFit="1" customWidth="1"/>
    <col min="5889" max="5889" width="10.5703125" style="16" customWidth="1"/>
    <col min="5890" max="5890" width="14.5703125" style="16" bestFit="1" customWidth="1"/>
    <col min="5891" max="5891" width="14.28515625" style="16" bestFit="1" customWidth="1"/>
    <col min="5892" max="6138" width="9.140625" style="16"/>
    <col min="6139" max="6139" width="10.7109375" style="16" customWidth="1"/>
    <col min="6140" max="6140" width="19.140625" style="16" customWidth="1"/>
    <col min="6141" max="6141" width="62.5703125" style="16" customWidth="1"/>
    <col min="6142" max="6144" width="9.42578125" style="16" bestFit="1" customWidth="1"/>
    <col min="6145" max="6145" width="10.5703125" style="16" customWidth="1"/>
    <col min="6146" max="6146" width="14.5703125" style="16" bestFit="1" customWidth="1"/>
    <col min="6147" max="6147" width="14.28515625" style="16" bestFit="1" customWidth="1"/>
    <col min="6148" max="6394" width="9.140625" style="16"/>
    <col min="6395" max="6395" width="10.7109375" style="16" customWidth="1"/>
    <col min="6396" max="6396" width="19.140625" style="16" customWidth="1"/>
    <col min="6397" max="6397" width="62.5703125" style="16" customWidth="1"/>
    <col min="6398" max="6400" width="9.42578125" style="16" bestFit="1" customWidth="1"/>
    <col min="6401" max="6401" width="10.5703125" style="16" customWidth="1"/>
    <col min="6402" max="6402" width="14.5703125" style="16" bestFit="1" customWidth="1"/>
    <col min="6403" max="6403" width="14.28515625" style="16" bestFit="1" customWidth="1"/>
    <col min="6404" max="6650" width="9.140625" style="16"/>
    <col min="6651" max="6651" width="10.7109375" style="16" customWidth="1"/>
    <col min="6652" max="6652" width="19.140625" style="16" customWidth="1"/>
    <col min="6653" max="6653" width="62.5703125" style="16" customWidth="1"/>
    <col min="6654" max="6656" width="9.42578125" style="16" bestFit="1" customWidth="1"/>
    <col min="6657" max="6657" width="10.5703125" style="16" customWidth="1"/>
    <col min="6658" max="6658" width="14.5703125" style="16" bestFit="1" customWidth="1"/>
    <col min="6659" max="6659" width="14.28515625" style="16" bestFit="1" customWidth="1"/>
    <col min="6660" max="6906" width="9.140625" style="16"/>
    <col min="6907" max="6907" width="10.7109375" style="16" customWidth="1"/>
    <col min="6908" max="6908" width="19.140625" style="16" customWidth="1"/>
    <col min="6909" max="6909" width="62.5703125" style="16" customWidth="1"/>
    <col min="6910" max="6912" width="9.42578125" style="16" bestFit="1" customWidth="1"/>
    <col min="6913" max="6913" width="10.5703125" style="16" customWidth="1"/>
    <col min="6914" max="6914" width="14.5703125" style="16" bestFit="1" customWidth="1"/>
    <col min="6915" max="6915" width="14.28515625" style="16" bestFit="1" customWidth="1"/>
    <col min="6916" max="7162" width="9.140625" style="16"/>
    <col min="7163" max="7163" width="10.7109375" style="16" customWidth="1"/>
    <col min="7164" max="7164" width="19.140625" style="16" customWidth="1"/>
    <col min="7165" max="7165" width="62.5703125" style="16" customWidth="1"/>
    <col min="7166" max="7168" width="9.42578125" style="16" bestFit="1" customWidth="1"/>
    <col min="7169" max="7169" width="10.5703125" style="16" customWidth="1"/>
    <col min="7170" max="7170" width="14.5703125" style="16" bestFit="1" customWidth="1"/>
    <col min="7171" max="7171" width="14.28515625" style="16" bestFit="1" customWidth="1"/>
    <col min="7172" max="7418" width="9.140625" style="16"/>
    <col min="7419" max="7419" width="10.7109375" style="16" customWidth="1"/>
    <col min="7420" max="7420" width="19.140625" style="16" customWidth="1"/>
    <col min="7421" max="7421" width="62.5703125" style="16" customWidth="1"/>
    <col min="7422" max="7424" width="9.42578125" style="16" bestFit="1" customWidth="1"/>
    <col min="7425" max="7425" width="10.5703125" style="16" customWidth="1"/>
    <col min="7426" max="7426" width="14.5703125" style="16" bestFit="1" customWidth="1"/>
    <col min="7427" max="7427" width="14.28515625" style="16" bestFit="1" customWidth="1"/>
    <col min="7428" max="7674" width="9.140625" style="16"/>
    <col min="7675" max="7675" width="10.7109375" style="16" customWidth="1"/>
    <col min="7676" max="7676" width="19.140625" style="16" customWidth="1"/>
    <col min="7677" max="7677" width="62.5703125" style="16" customWidth="1"/>
    <col min="7678" max="7680" width="9.42578125" style="16" bestFit="1" customWidth="1"/>
    <col min="7681" max="7681" width="10.5703125" style="16" customWidth="1"/>
    <col min="7682" max="7682" width="14.5703125" style="16" bestFit="1" customWidth="1"/>
    <col min="7683" max="7683" width="14.28515625" style="16" bestFit="1" customWidth="1"/>
    <col min="7684" max="7930" width="9.140625" style="16"/>
    <col min="7931" max="7931" width="10.7109375" style="16" customWidth="1"/>
    <col min="7932" max="7932" width="19.140625" style="16" customWidth="1"/>
    <col min="7933" max="7933" width="62.5703125" style="16" customWidth="1"/>
    <col min="7934" max="7936" width="9.42578125" style="16" bestFit="1" customWidth="1"/>
    <col min="7937" max="7937" width="10.5703125" style="16" customWidth="1"/>
    <col min="7938" max="7938" width="14.5703125" style="16" bestFit="1" customWidth="1"/>
    <col min="7939" max="7939" width="14.28515625" style="16" bestFit="1" customWidth="1"/>
    <col min="7940" max="8186" width="9.140625" style="16"/>
    <col min="8187" max="8187" width="10.7109375" style="16" customWidth="1"/>
    <col min="8188" max="8188" width="19.140625" style="16" customWidth="1"/>
    <col min="8189" max="8189" width="62.5703125" style="16" customWidth="1"/>
    <col min="8190" max="8192" width="9.42578125" style="16" bestFit="1" customWidth="1"/>
    <col min="8193" max="8193" width="10.5703125" style="16" customWidth="1"/>
    <col min="8194" max="8194" width="14.5703125" style="16" bestFit="1" customWidth="1"/>
    <col min="8195" max="8195" width="14.28515625" style="16" bestFit="1" customWidth="1"/>
    <col min="8196" max="8442" width="9.140625" style="16"/>
    <col min="8443" max="8443" width="10.7109375" style="16" customWidth="1"/>
    <col min="8444" max="8444" width="19.140625" style="16" customWidth="1"/>
    <col min="8445" max="8445" width="62.5703125" style="16" customWidth="1"/>
    <col min="8446" max="8448" width="9.42578125" style="16" bestFit="1" customWidth="1"/>
    <col min="8449" max="8449" width="10.5703125" style="16" customWidth="1"/>
    <col min="8450" max="8450" width="14.5703125" style="16" bestFit="1" customWidth="1"/>
    <col min="8451" max="8451" width="14.28515625" style="16" bestFit="1" customWidth="1"/>
    <col min="8452" max="8698" width="9.140625" style="16"/>
    <col min="8699" max="8699" width="10.7109375" style="16" customWidth="1"/>
    <col min="8700" max="8700" width="19.140625" style="16" customWidth="1"/>
    <col min="8701" max="8701" width="62.5703125" style="16" customWidth="1"/>
    <col min="8702" max="8704" width="9.42578125" style="16" bestFit="1" customWidth="1"/>
    <col min="8705" max="8705" width="10.5703125" style="16" customWidth="1"/>
    <col min="8706" max="8706" width="14.5703125" style="16" bestFit="1" customWidth="1"/>
    <col min="8707" max="8707" width="14.28515625" style="16" bestFit="1" customWidth="1"/>
    <col min="8708" max="8954" width="9.140625" style="16"/>
    <col min="8955" max="8955" width="10.7109375" style="16" customWidth="1"/>
    <col min="8956" max="8956" width="19.140625" style="16" customWidth="1"/>
    <col min="8957" max="8957" width="62.5703125" style="16" customWidth="1"/>
    <col min="8958" max="8960" width="9.42578125" style="16" bestFit="1" customWidth="1"/>
    <col min="8961" max="8961" width="10.5703125" style="16" customWidth="1"/>
    <col min="8962" max="8962" width="14.5703125" style="16" bestFit="1" customWidth="1"/>
    <col min="8963" max="8963" width="14.28515625" style="16" bestFit="1" customWidth="1"/>
    <col min="8964" max="9210" width="9.140625" style="16"/>
    <col min="9211" max="9211" width="10.7109375" style="16" customWidth="1"/>
    <col min="9212" max="9212" width="19.140625" style="16" customWidth="1"/>
    <col min="9213" max="9213" width="62.5703125" style="16" customWidth="1"/>
    <col min="9214" max="9216" width="9.42578125" style="16" bestFit="1" customWidth="1"/>
    <col min="9217" max="9217" width="10.5703125" style="16" customWidth="1"/>
    <col min="9218" max="9218" width="14.5703125" style="16" bestFit="1" customWidth="1"/>
    <col min="9219" max="9219" width="14.28515625" style="16" bestFit="1" customWidth="1"/>
    <col min="9220" max="9466" width="9.140625" style="16"/>
    <col min="9467" max="9467" width="10.7109375" style="16" customWidth="1"/>
    <col min="9468" max="9468" width="19.140625" style="16" customWidth="1"/>
    <col min="9469" max="9469" width="62.5703125" style="16" customWidth="1"/>
    <col min="9470" max="9472" width="9.42578125" style="16" bestFit="1" customWidth="1"/>
    <col min="9473" max="9473" width="10.5703125" style="16" customWidth="1"/>
    <col min="9474" max="9474" width="14.5703125" style="16" bestFit="1" customWidth="1"/>
    <col min="9475" max="9475" width="14.28515625" style="16" bestFit="1" customWidth="1"/>
    <col min="9476" max="9722" width="9.140625" style="16"/>
    <col min="9723" max="9723" width="10.7109375" style="16" customWidth="1"/>
    <col min="9724" max="9724" width="19.140625" style="16" customWidth="1"/>
    <col min="9725" max="9725" width="62.5703125" style="16" customWidth="1"/>
    <col min="9726" max="9728" width="9.42578125" style="16" bestFit="1" customWidth="1"/>
    <col min="9729" max="9729" width="10.5703125" style="16" customWidth="1"/>
    <col min="9730" max="9730" width="14.5703125" style="16" bestFit="1" customWidth="1"/>
    <col min="9731" max="9731" width="14.28515625" style="16" bestFit="1" customWidth="1"/>
    <col min="9732" max="9978" width="9.140625" style="16"/>
    <col min="9979" max="9979" width="10.7109375" style="16" customWidth="1"/>
    <col min="9980" max="9980" width="19.140625" style="16" customWidth="1"/>
    <col min="9981" max="9981" width="62.5703125" style="16" customWidth="1"/>
    <col min="9982" max="9984" width="9.42578125" style="16" bestFit="1" customWidth="1"/>
    <col min="9985" max="9985" width="10.5703125" style="16" customWidth="1"/>
    <col min="9986" max="9986" width="14.5703125" style="16" bestFit="1" customWidth="1"/>
    <col min="9987" max="9987" width="14.28515625" style="16" bestFit="1" customWidth="1"/>
    <col min="9988" max="10234" width="9.140625" style="16"/>
    <col min="10235" max="10235" width="10.7109375" style="16" customWidth="1"/>
    <col min="10236" max="10236" width="19.140625" style="16" customWidth="1"/>
    <col min="10237" max="10237" width="62.5703125" style="16" customWidth="1"/>
    <col min="10238" max="10240" width="9.42578125" style="16" bestFit="1" customWidth="1"/>
    <col min="10241" max="10241" width="10.5703125" style="16" customWidth="1"/>
    <col min="10242" max="10242" width="14.5703125" style="16" bestFit="1" customWidth="1"/>
    <col min="10243" max="10243" width="14.28515625" style="16" bestFit="1" customWidth="1"/>
    <col min="10244" max="10490" width="9.140625" style="16"/>
    <col min="10491" max="10491" width="10.7109375" style="16" customWidth="1"/>
    <col min="10492" max="10492" width="19.140625" style="16" customWidth="1"/>
    <col min="10493" max="10493" width="62.5703125" style="16" customWidth="1"/>
    <col min="10494" max="10496" width="9.42578125" style="16" bestFit="1" customWidth="1"/>
    <col min="10497" max="10497" width="10.5703125" style="16" customWidth="1"/>
    <col min="10498" max="10498" width="14.5703125" style="16" bestFit="1" customWidth="1"/>
    <col min="10499" max="10499" width="14.28515625" style="16" bestFit="1" customWidth="1"/>
    <col min="10500" max="10746" width="9.140625" style="16"/>
    <col min="10747" max="10747" width="10.7109375" style="16" customWidth="1"/>
    <col min="10748" max="10748" width="19.140625" style="16" customWidth="1"/>
    <col min="10749" max="10749" width="62.5703125" style="16" customWidth="1"/>
    <col min="10750" max="10752" width="9.42578125" style="16" bestFit="1" customWidth="1"/>
    <col min="10753" max="10753" width="10.5703125" style="16" customWidth="1"/>
    <col min="10754" max="10754" width="14.5703125" style="16" bestFit="1" customWidth="1"/>
    <col min="10755" max="10755" width="14.28515625" style="16" bestFit="1" customWidth="1"/>
    <col min="10756" max="11002" width="9.140625" style="16"/>
    <col min="11003" max="11003" width="10.7109375" style="16" customWidth="1"/>
    <col min="11004" max="11004" width="19.140625" style="16" customWidth="1"/>
    <col min="11005" max="11005" width="62.5703125" style="16" customWidth="1"/>
    <col min="11006" max="11008" width="9.42578125" style="16" bestFit="1" customWidth="1"/>
    <col min="11009" max="11009" width="10.5703125" style="16" customWidth="1"/>
    <col min="11010" max="11010" width="14.5703125" style="16" bestFit="1" customWidth="1"/>
    <col min="11011" max="11011" width="14.28515625" style="16" bestFit="1" customWidth="1"/>
    <col min="11012" max="11258" width="9.140625" style="16"/>
    <col min="11259" max="11259" width="10.7109375" style="16" customWidth="1"/>
    <col min="11260" max="11260" width="19.140625" style="16" customWidth="1"/>
    <col min="11261" max="11261" width="62.5703125" style="16" customWidth="1"/>
    <col min="11262" max="11264" width="9.42578125" style="16" bestFit="1" customWidth="1"/>
    <col min="11265" max="11265" width="10.5703125" style="16" customWidth="1"/>
    <col min="11266" max="11266" width="14.5703125" style="16" bestFit="1" customWidth="1"/>
    <col min="11267" max="11267" width="14.28515625" style="16" bestFit="1" customWidth="1"/>
    <col min="11268" max="11514" width="9.140625" style="16"/>
    <col min="11515" max="11515" width="10.7109375" style="16" customWidth="1"/>
    <col min="11516" max="11516" width="19.140625" style="16" customWidth="1"/>
    <col min="11517" max="11517" width="62.5703125" style="16" customWidth="1"/>
    <col min="11518" max="11520" width="9.42578125" style="16" bestFit="1" customWidth="1"/>
    <col min="11521" max="11521" width="10.5703125" style="16" customWidth="1"/>
    <col min="11522" max="11522" width="14.5703125" style="16" bestFit="1" customWidth="1"/>
    <col min="11523" max="11523" width="14.28515625" style="16" bestFit="1" customWidth="1"/>
    <col min="11524" max="11770" width="9.140625" style="16"/>
    <col min="11771" max="11771" width="10.7109375" style="16" customWidth="1"/>
    <col min="11772" max="11772" width="19.140625" style="16" customWidth="1"/>
    <col min="11773" max="11773" width="62.5703125" style="16" customWidth="1"/>
    <col min="11774" max="11776" width="9.42578125" style="16" bestFit="1" customWidth="1"/>
    <col min="11777" max="11777" width="10.5703125" style="16" customWidth="1"/>
    <col min="11778" max="11778" width="14.5703125" style="16" bestFit="1" customWidth="1"/>
    <col min="11779" max="11779" width="14.28515625" style="16" bestFit="1" customWidth="1"/>
    <col min="11780" max="12026" width="9.140625" style="16"/>
    <col min="12027" max="12027" width="10.7109375" style="16" customWidth="1"/>
    <col min="12028" max="12028" width="19.140625" style="16" customWidth="1"/>
    <col min="12029" max="12029" width="62.5703125" style="16" customWidth="1"/>
    <col min="12030" max="12032" width="9.42578125" style="16" bestFit="1" customWidth="1"/>
    <col min="12033" max="12033" width="10.5703125" style="16" customWidth="1"/>
    <col min="12034" max="12034" width="14.5703125" style="16" bestFit="1" customWidth="1"/>
    <col min="12035" max="12035" width="14.28515625" style="16" bestFit="1" customWidth="1"/>
    <col min="12036" max="12282" width="9.140625" style="16"/>
    <col min="12283" max="12283" width="10.7109375" style="16" customWidth="1"/>
    <col min="12284" max="12284" width="19.140625" style="16" customWidth="1"/>
    <col min="12285" max="12285" width="62.5703125" style="16" customWidth="1"/>
    <col min="12286" max="12288" width="9.42578125" style="16" bestFit="1" customWidth="1"/>
    <col min="12289" max="12289" width="10.5703125" style="16" customWidth="1"/>
    <col min="12290" max="12290" width="14.5703125" style="16" bestFit="1" customWidth="1"/>
    <col min="12291" max="12291" width="14.28515625" style="16" bestFit="1" customWidth="1"/>
    <col min="12292" max="12538" width="9.140625" style="16"/>
    <col min="12539" max="12539" width="10.7109375" style="16" customWidth="1"/>
    <col min="12540" max="12540" width="19.140625" style="16" customWidth="1"/>
    <col min="12541" max="12541" width="62.5703125" style="16" customWidth="1"/>
    <col min="12542" max="12544" width="9.42578125" style="16" bestFit="1" customWidth="1"/>
    <col min="12545" max="12545" width="10.5703125" style="16" customWidth="1"/>
    <col min="12546" max="12546" width="14.5703125" style="16" bestFit="1" customWidth="1"/>
    <col min="12547" max="12547" width="14.28515625" style="16" bestFit="1" customWidth="1"/>
    <col min="12548" max="12794" width="9.140625" style="16"/>
    <col min="12795" max="12795" width="10.7109375" style="16" customWidth="1"/>
    <col min="12796" max="12796" width="19.140625" style="16" customWidth="1"/>
    <col min="12797" max="12797" width="62.5703125" style="16" customWidth="1"/>
    <col min="12798" max="12800" width="9.42578125" style="16" bestFit="1" customWidth="1"/>
    <col min="12801" max="12801" width="10.5703125" style="16" customWidth="1"/>
    <col min="12802" max="12802" width="14.5703125" style="16" bestFit="1" customWidth="1"/>
    <col min="12803" max="12803" width="14.28515625" style="16" bestFit="1" customWidth="1"/>
    <col min="12804" max="13050" width="9.140625" style="16"/>
    <col min="13051" max="13051" width="10.7109375" style="16" customWidth="1"/>
    <col min="13052" max="13052" width="19.140625" style="16" customWidth="1"/>
    <col min="13053" max="13053" width="62.5703125" style="16" customWidth="1"/>
    <col min="13054" max="13056" width="9.42578125" style="16" bestFit="1" customWidth="1"/>
    <col min="13057" max="13057" width="10.5703125" style="16" customWidth="1"/>
    <col min="13058" max="13058" width="14.5703125" style="16" bestFit="1" customWidth="1"/>
    <col min="13059" max="13059" width="14.28515625" style="16" bestFit="1" customWidth="1"/>
    <col min="13060" max="13306" width="9.140625" style="16"/>
    <col min="13307" max="13307" width="10.7109375" style="16" customWidth="1"/>
    <col min="13308" max="13308" width="19.140625" style="16" customWidth="1"/>
    <col min="13309" max="13309" width="62.5703125" style="16" customWidth="1"/>
    <col min="13310" max="13312" width="9.42578125" style="16" bestFit="1" customWidth="1"/>
    <col min="13313" max="13313" width="10.5703125" style="16" customWidth="1"/>
    <col min="13314" max="13314" width="14.5703125" style="16" bestFit="1" customWidth="1"/>
    <col min="13315" max="13315" width="14.28515625" style="16" bestFit="1" customWidth="1"/>
    <col min="13316" max="13562" width="9.140625" style="16"/>
    <col min="13563" max="13563" width="10.7109375" style="16" customWidth="1"/>
    <col min="13564" max="13564" width="19.140625" style="16" customWidth="1"/>
    <col min="13565" max="13565" width="62.5703125" style="16" customWidth="1"/>
    <col min="13566" max="13568" width="9.42578125" style="16" bestFit="1" customWidth="1"/>
    <col min="13569" max="13569" width="10.5703125" style="16" customWidth="1"/>
    <col min="13570" max="13570" width="14.5703125" style="16" bestFit="1" customWidth="1"/>
    <col min="13571" max="13571" width="14.28515625" style="16" bestFit="1" customWidth="1"/>
    <col min="13572" max="13818" width="9.140625" style="16"/>
    <col min="13819" max="13819" width="10.7109375" style="16" customWidth="1"/>
    <col min="13820" max="13820" width="19.140625" style="16" customWidth="1"/>
    <col min="13821" max="13821" width="62.5703125" style="16" customWidth="1"/>
    <col min="13822" max="13824" width="9.42578125" style="16" bestFit="1" customWidth="1"/>
    <col min="13825" max="13825" width="10.5703125" style="16" customWidth="1"/>
    <col min="13826" max="13826" width="14.5703125" style="16" bestFit="1" customWidth="1"/>
    <col min="13827" max="13827" width="14.28515625" style="16" bestFit="1" customWidth="1"/>
    <col min="13828" max="14074" width="9.140625" style="16"/>
    <col min="14075" max="14075" width="10.7109375" style="16" customWidth="1"/>
    <col min="14076" max="14076" width="19.140625" style="16" customWidth="1"/>
    <col min="14077" max="14077" width="62.5703125" style="16" customWidth="1"/>
    <col min="14078" max="14080" width="9.42578125" style="16" bestFit="1" customWidth="1"/>
    <col min="14081" max="14081" width="10.5703125" style="16" customWidth="1"/>
    <col min="14082" max="14082" width="14.5703125" style="16" bestFit="1" customWidth="1"/>
    <col min="14083" max="14083" width="14.28515625" style="16" bestFit="1" customWidth="1"/>
    <col min="14084" max="14330" width="9.140625" style="16"/>
    <col min="14331" max="14331" width="10.7109375" style="16" customWidth="1"/>
    <col min="14332" max="14332" width="19.140625" style="16" customWidth="1"/>
    <col min="14333" max="14333" width="62.5703125" style="16" customWidth="1"/>
    <col min="14334" max="14336" width="9.42578125" style="16" bestFit="1" customWidth="1"/>
    <col min="14337" max="14337" width="10.5703125" style="16" customWidth="1"/>
    <col min="14338" max="14338" width="14.5703125" style="16" bestFit="1" customWidth="1"/>
    <col min="14339" max="14339" width="14.28515625" style="16" bestFit="1" customWidth="1"/>
    <col min="14340" max="14586" width="9.140625" style="16"/>
    <col min="14587" max="14587" width="10.7109375" style="16" customWidth="1"/>
    <col min="14588" max="14588" width="19.140625" style="16" customWidth="1"/>
    <col min="14589" max="14589" width="62.5703125" style="16" customWidth="1"/>
    <col min="14590" max="14592" width="9.42578125" style="16" bestFit="1" customWidth="1"/>
    <col min="14593" max="14593" width="10.5703125" style="16" customWidth="1"/>
    <col min="14594" max="14594" width="14.5703125" style="16" bestFit="1" customWidth="1"/>
    <col min="14595" max="14595" width="14.28515625" style="16" bestFit="1" customWidth="1"/>
    <col min="14596" max="14842" width="9.140625" style="16"/>
    <col min="14843" max="14843" width="10.7109375" style="16" customWidth="1"/>
    <col min="14844" max="14844" width="19.140625" style="16" customWidth="1"/>
    <col min="14845" max="14845" width="62.5703125" style="16" customWidth="1"/>
    <col min="14846" max="14848" width="9.42578125" style="16" bestFit="1" customWidth="1"/>
    <col min="14849" max="14849" width="10.5703125" style="16" customWidth="1"/>
    <col min="14850" max="14850" width="14.5703125" style="16" bestFit="1" customWidth="1"/>
    <col min="14851" max="14851" width="14.28515625" style="16" bestFit="1" customWidth="1"/>
    <col min="14852" max="15098" width="9.140625" style="16"/>
    <col min="15099" max="15099" width="10.7109375" style="16" customWidth="1"/>
    <col min="15100" max="15100" width="19.140625" style="16" customWidth="1"/>
    <col min="15101" max="15101" width="62.5703125" style="16" customWidth="1"/>
    <col min="15102" max="15104" width="9.42578125" style="16" bestFit="1" customWidth="1"/>
    <col min="15105" max="15105" width="10.5703125" style="16" customWidth="1"/>
    <col min="15106" max="15106" width="14.5703125" style="16" bestFit="1" customWidth="1"/>
    <col min="15107" max="15107" width="14.28515625" style="16" bestFit="1" customWidth="1"/>
    <col min="15108" max="15354" width="9.140625" style="16"/>
    <col min="15355" max="15355" width="10.7109375" style="16" customWidth="1"/>
    <col min="15356" max="15356" width="19.140625" style="16" customWidth="1"/>
    <col min="15357" max="15357" width="62.5703125" style="16" customWidth="1"/>
    <col min="15358" max="15360" width="9.42578125" style="16" bestFit="1" customWidth="1"/>
    <col min="15361" max="15361" width="10.5703125" style="16" customWidth="1"/>
    <col min="15362" max="15362" width="14.5703125" style="16" bestFit="1" customWidth="1"/>
    <col min="15363" max="15363" width="14.28515625" style="16" bestFit="1" customWidth="1"/>
    <col min="15364" max="15610" width="9.140625" style="16"/>
    <col min="15611" max="15611" width="10.7109375" style="16" customWidth="1"/>
    <col min="15612" max="15612" width="19.140625" style="16" customWidth="1"/>
    <col min="15613" max="15613" width="62.5703125" style="16" customWidth="1"/>
    <col min="15614" max="15616" width="9.42578125" style="16" bestFit="1" customWidth="1"/>
    <col min="15617" max="15617" width="10.5703125" style="16" customWidth="1"/>
    <col min="15618" max="15618" width="14.5703125" style="16" bestFit="1" customWidth="1"/>
    <col min="15619" max="15619" width="14.28515625" style="16" bestFit="1" customWidth="1"/>
    <col min="15620" max="15866" width="9.140625" style="16"/>
    <col min="15867" max="15867" width="10.7109375" style="16" customWidth="1"/>
    <col min="15868" max="15868" width="19.140625" style="16" customWidth="1"/>
    <col min="15869" max="15869" width="62.5703125" style="16" customWidth="1"/>
    <col min="15870" max="15872" width="9.42578125" style="16" bestFit="1" customWidth="1"/>
    <col min="15873" max="15873" width="10.5703125" style="16" customWidth="1"/>
    <col min="15874" max="15874" width="14.5703125" style="16" bestFit="1" customWidth="1"/>
    <col min="15875" max="15875" width="14.28515625" style="16" bestFit="1" customWidth="1"/>
    <col min="15876" max="16122" width="9.140625" style="16"/>
    <col min="16123" max="16123" width="10.7109375" style="16" customWidth="1"/>
    <col min="16124" max="16124" width="19.140625" style="16" customWidth="1"/>
    <col min="16125" max="16125" width="62.5703125" style="16" customWidth="1"/>
    <col min="16126" max="16128" width="9.42578125" style="16" bestFit="1" customWidth="1"/>
    <col min="16129" max="16129" width="10.5703125" style="16" customWidth="1"/>
    <col min="16130" max="16130" width="14.5703125" style="16" bestFit="1" customWidth="1"/>
    <col min="16131" max="16131" width="14.28515625" style="16" bestFit="1" customWidth="1"/>
    <col min="16132" max="16384" width="9.140625" style="16"/>
  </cols>
  <sheetData>
    <row r="2" spans="1:9" x14ac:dyDescent="0.2">
      <c r="B2" s="2"/>
      <c r="C2" s="932"/>
      <c r="D2" s="2"/>
    </row>
    <row r="3" spans="1:9" x14ac:dyDescent="0.2">
      <c r="B3" s="16"/>
      <c r="C3" s="933"/>
      <c r="F3" s="89"/>
    </row>
    <row r="4" spans="1:9" x14ac:dyDescent="0.2">
      <c r="A4" s="22" t="s">
        <v>147</v>
      </c>
      <c r="B4" s="65"/>
      <c r="C4" s="82"/>
      <c r="D4" s="81"/>
      <c r="E4" s="81"/>
      <c r="F4" s="82"/>
      <c r="G4" s="87"/>
      <c r="H4" s="87"/>
      <c r="I4" s="1114"/>
    </row>
    <row r="5" spans="1:9" x14ac:dyDescent="0.2">
      <c r="A5" s="65"/>
      <c r="B5" s="81"/>
      <c r="C5" s="82"/>
      <c r="D5" s="81"/>
      <c r="E5" s="81"/>
      <c r="F5" s="82"/>
      <c r="G5" s="87"/>
      <c r="H5" s="87"/>
      <c r="I5" s="1114"/>
    </row>
    <row r="6" spans="1:9" ht="13.5" thickBot="1" x14ac:dyDescent="0.25">
      <c r="A6" s="28" t="s">
        <v>1375</v>
      </c>
      <c r="B6" s="83"/>
      <c r="C6" s="90"/>
      <c r="D6" s="84"/>
      <c r="E6" s="84"/>
      <c r="F6" s="90"/>
      <c r="G6" s="87"/>
      <c r="H6" s="87"/>
      <c r="I6" s="1114"/>
    </row>
    <row r="7" spans="1:9" ht="23.25" customHeight="1" thickBot="1" x14ac:dyDescent="0.25">
      <c r="A7" s="78" t="s">
        <v>26</v>
      </c>
      <c r="B7" s="79" t="s">
        <v>148</v>
      </c>
      <c r="C7" s="113" t="s">
        <v>149</v>
      </c>
      <c r="D7" s="79" t="s">
        <v>150</v>
      </c>
      <c r="E7" s="79" t="s">
        <v>29</v>
      </c>
      <c r="F7" s="113" t="s">
        <v>151</v>
      </c>
      <c r="G7" s="152" t="s">
        <v>1308</v>
      </c>
      <c r="H7" s="774" t="s">
        <v>1315</v>
      </c>
      <c r="I7" s="153" t="s">
        <v>152</v>
      </c>
    </row>
    <row r="8" spans="1:9" ht="23.25" customHeight="1" thickBot="1" x14ac:dyDescent="0.25">
      <c r="A8" s="1598" t="s">
        <v>685</v>
      </c>
      <c r="B8" s="970" t="s">
        <v>807</v>
      </c>
      <c r="C8" s="971">
        <v>29.54</v>
      </c>
      <c r="D8" s="972">
        <v>230</v>
      </c>
      <c r="E8" s="966">
        <v>39950</v>
      </c>
      <c r="F8" s="966">
        <v>52201</v>
      </c>
      <c r="G8" s="1082">
        <v>2.0966494099999999</v>
      </c>
      <c r="H8" s="1083" t="s">
        <v>21</v>
      </c>
      <c r="I8" s="1078" t="s">
        <v>154</v>
      </c>
    </row>
    <row r="9" spans="1:9" ht="23.25" customHeight="1" thickBot="1" x14ac:dyDescent="0.25">
      <c r="A9" s="1599"/>
      <c r="B9" s="973" t="s">
        <v>799</v>
      </c>
      <c r="C9" s="963">
        <v>188</v>
      </c>
      <c r="D9" s="964">
        <v>230</v>
      </c>
      <c r="E9" s="965">
        <v>41671</v>
      </c>
      <c r="F9" s="966">
        <v>51075</v>
      </c>
      <c r="G9" s="1082">
        <v>12.184053609999999</v>
      </c>
      <c r="H9" s="1083" t="s">
        <v>21</v>
      </c>
      <c r="I9" s="1079" t="s">
        <v>154</v>
      </c>
    </row>
    <row r="10" spans="1:9" ht="23.25" customHeight="1" thickBot="1" x14ac:dyDescent="0.25">
      <c r="A10" s="1599"/>
      <c r="B10" s="973" t="s">
        <v>800</v>
      </c>
      <c r="C10" s="963">
        <v>298</v>
      </c>
      <c r="D10" s="964">
        <v>230</v>
      </c>
      <c r="E10" s="965">
        <v>41640</v>
      </c>
      <c r="F10" s="966">
        <v>51075</v>
      </c>
      <c r="G10" s="1082">
        <v>19.19056432</v>
      </c>
      <c r="H10" s="1083" t="s">
        <v>21</v>
      </c>
      <c r="I10" s="1078" t="s">
        <v>154</v>
      </c>
    </row>
    <row r="11" spans="1:9" ht="23.25" customHeight="1" thickBot="1" x14ac:dyDescent="0.25">
      <c r="A11" s="1599"/>
      <c r="B11" s="973" t="s">
        <v>801</v>
      </c>
      <c r="C11" s="963">
        <v>165</v>
      </c>
      <c r="D11" s="964">
        <v>230</v>
      </c>
      <c r="E11" s="965">
        <v>42449</v>
      </c>
      <c r="F11" s="966">
        <v>51093</v>
      </c>
      <c r="G11" s="1082">
        <v>10.442513869999999</v>
      </c>
      <c r="H11" s="1083" t="s">
        <v>21</v>
      </c>
      <c r="I11" s="1079" t="s">
        <v>154</v>
      </c>
    </row>
    <row r="12" spans="1:9" ht="23.25" customHeight="1" thickBot="1" x14ac:dyDescent="0.25">
      <c r="A12" s="1599"/>
      <c r="B12" s="973" t="s">
        <v>803</v>
      </c>
      <c r="C12" s="963">
        <v>22</v>
      </c>
      <c r="D12" s="964">
        <v>230</v>
      </c>
      <c r="E12" s="965">
        <v>42217</v>
      </c>
      <c r="F12" s="966">
        <v>50827</v>
      </c>
      <c r="G12" s="1082">
        <v>0.42507402</v>
      </c>
      <c r="H12" s="1083" t="s">
        <v>21</v>
      </c>
      <c r="I12" s="1078" t="s">
        <v>154</v>
      </c>
    </row>
    <row r="13" spans="1:9" ht="23.25" customHeight="1" thickBot="1" x14ac:dyDescent="0.25">
      <c r="A13" s="1599"/>
      <c r="B13" s="973" t="s">
        <v>802</v>
      </c>
      <c r="C13" s="963">
        <v>22</v>
      </c>
      <c r="D13" s="964">
        <v>230</v>
      </c>
      <c r="E13" s="965">
        <v>42217</v>
      </c>
      <c r="F13" s="966">
        <v>50827</v>
      </c>
      <c r="G13" s="1082">
        <v>0.42507402</v>
      </c>
      <c r="H13" s="1083" t="s">
        <v>21</v>
      </c>
      <c r="I13" s="1079" t="s">
        <v>154</v>
      </c>
    </row>
    <row r="14" spans="1:9" ht="23.25" customHeight="1" thickBot="1" x14ac:dyDescent="0.25">
      <c r="A14" s="1599"/>
      <c r="B14" s="973" t="s">
        <v>804</v>
      </c>
      <c r="C14" s="963">
        <v>119.2</v>
      </c>
      <c r="D14" s="964">
        <v>230</v>
      </c>
      <c r="E14" s="965">
        <v>42509</v>
      </c>
      <c r="F14" s="966">
        <v>51093</v>
      </c>
      <c r="G14" s="1082">
        <v>7.5312685500000001</v>
      </c>
      <c r="H14" s="1083" t="s">
        <v>21</v>
      </c>
      <c r="I14" s="1078" t="s">
        <v>154</v>
      </c>
    </row>
    <row r="15" spans="1:9" ht="23.25" customHeight="1" thickBot="1" x14ac:dyDescent="0.25">
      <c r="A15" s="1599"/>
      <c r="B15" s="973" t="s">
        <v>806</v>
      </c>
      <c r="C15" s="963">
        <v>29.54</v>
      </c>
      <c r="D15" s="964">
        <v>230</v>
      </c>
      <c r="E15" s="965">
        <v>41671</v>
      </c>
      <c r="F15" s="966">
        <v>51318</v>
      </c>
      <c r="G15" s="1082">
        <v>1.5953955800000001</v>
      </c>
      <c r="H15" s="1083" t="s">
        <v>21</v>
      </c>
      <c r="I15" s="1079" t="s">
        <v>154</v>
      </c>
    </row>
    <row r="16" spans="1:9" ht="23.25" customHeight="1" thickBot="1" x14ac:dyDescent="0.25">
      <c r="A16" s="1599"/>
      <c r="B16" s="973" t="s">
        <v>805</v>
      </c>
      <c r="C16" s="963">
        <v>29.54</v>
      </c>
      <c r="D16" s="964">
        <v>230</v>
      </c>
      <c r="E16" s="965">
        <v>41671</v>
      </c>
      <c r="F16" s="966">
        <v>51318</v>
      </c>
      <c r="G16" s="1082">
        <v>1.5953955800000001</v>
      </c>
      <c r="H16" s="1083" t="s">
        <v>21</v>
      </c>
      <c r="I16" s="1078" t="s">
        <v>154</v>
      </c>
    </row>
    <row r="17" spans="1:12" ht="23.25" customHeight="1" thickBot="1" x14ac:dyDescent="0.25">
      <c r="A17" s="1599"/>
      <c r="B17" s="973" t="s">
        <v>808</v>
      </c>
      <c r="C17" s="963">
        <v>161</v>
      </c>
      <c r="D17" s="964">
        <v>230</v>
      </c>
      <c r="E17" s="965">
        <v>42345</v>
      </c>
      <c r="F17" s="966">
        <v>51093</v>
      </c>
      <c r="G17" s="1082">
        <v>10.189361439999999</v>
      </c>
      <c r="H17" s="1083" t="s">
        <v>21</v>
      </c>
      <c r="I17" s="1079" t="s">
        <v>154</v>
      </c>
    </row>
    <row r="18" spans="1:12" ht="23.25" customHeight="1" thickBot="1" x14ac:dyDescent="0.25">
      <c r="A18" s="1599"/>
      <c r="B18" s="973" t="s">
        <v>809</v>
      </c>
      <c r="C18" s="963">
        <v>95</v>
      </c>
      <c r="D18" s="964">
        <v>230</v>
      </c>
      <c r="E18" s="965">
        <v>40878</v>
      </c>
      <c r="F18" s="966">
        <v>50771</v>
      </c>
      <c r="G18" s="1082">
        <v>1.9466278400000001</v>
      </c>
      <c r="H18" s="1083" t="s">
        <v>21</v>
      </c>
      <c r="I18" s="1078" t="s">
        <v>154</v>
      </c>
    </row>
    <row r="19" spans="1:12" ht="23.25" customHeight="1" thickBot="1" x14ac:dyDescent="0.25">
      <c r="A19" s="1599"/>
      <c r="B19" s="973" t="s">
        <v>810</v>
      </c>
      <c r="C19" s="963">
        <v>154.44</v>
      </c>
      <c r="D19" s="964">
        <v>230</v>
      </c>
      <c r="E19" s="965">
        <v>42358</v>
      </c>
      <c r="F19" s="966">
        <v>51093</v>
      </c>
      <c r="G19" s="1082">
        <v>9.7463456500000003</v>
      </c>
      <c r="H19" s="1083" t="s">
        <v>21</v>
      </c>
      <c r="I19" s="1079" t="s">
        <v>154</v>
      </c>
    </row>
    <row r="20" spans="1:12" ht="23.25" customHeight="1" thickBot="1" x14ac:dyDescent="0.25">
      <c r="A20" s="1599"/>
      <c r="B20" s="973" t="s">
        <v>811</v>
      </c>
      <c r="C20" s="963">
        <v>42.4</v>
      </c>
      <c r="D20" s="964">
        <v>230</v>
      </c>
      <c r="E20" s="965">
        <v>42283</v>
      </c>
      <c r="F20" s="966">
        <v>51093</v>
      </c>
      <c r="G20" s="1082">
        <v>2.6580947799999999</v>
      </c>
      <c r="H20" s="1083" t="s">
        <v>21</v>
      </c>
      <c r="I20" s="1078" t="s">
        <v>154</v>
      </c>
    </row>
    <row r="21" spans="1:12" ht="23.25" customHeight="1" thickBot="1" x14ac:dyDescent="0.25">
      <c r="A21" s="1599"/>
      <c r="B21" s="973" t="s">
        <v>812</v>
      </c>
      <c r="C21" s="963">
        <v>35.94</v>
      </c>
      <c r="D21" s="964">
        <v>230</v>
      </c>
      <c r="E21" s="965">
        <v>40299</v>
      </c>
      <c r="F21" s="966">
        <v>50465</v>
      </c>
      <c r="G21" s="1082">
        <v>1.3918911999999999</v>
      </c>
      <c r="H21" s="1083" t="s">
        <v>21</v>
      </c>
      <c r="I21" s="1079" t="s">
        <v>154</v>
      </c>
    </row>
    <row r="22" spans="1:12" ht="23.25" customHeight="1" thickBot="1" x14ac:dyDescent="0.25">
      <c r="A22" s="1600"/>
      <c r="B22" s="1084" t="s">
        <v>813</v>
      </c>
      <c r="C22" s="967">
        <v>343.6</v>
      </c>
      <c r="D22" s="968">
        <v>230</v>
      </c>
      <c r="E22" s="969">
        <v>42331</v>
      </c>
      <c r="F22" s="966">
        <v>51093</v>
      </c>
      <c r="G22" s="1082">
        <v>21.313589670000002</v>
      </c>
      <c r="H22" s="1083" t="s">
        <v>21</v>
      </c>
      <c r="I22" s="849" t="s">
        <v>154</v>
      </c>
    </row>
    <row r="23" spans="1:12" ht="23.25" customHeight="1" x14ac:dyDescent="0.2">
      <c r="A23" s="1595" t="s">
        <v>19</v>
      </c>
      <c r="B23" s="1087" t="s">
        <v>1316</v>
      </c>
      <c r="C23" s="1088">
        <v>94.5</v>
      </c>
      <c r="D23" s="1089">
        <v>230</v>
      </c>
      <c r="E23" s="1121">
        <v>40969</v>
      </c>
      <c r="F23" s="1121">
        <v>50192</v>
      </c>
      <c r="G23" s="1090">
        <v>3.2556797799999999</v>
      </c>
      <c r="H23" s="1091" t="s">
        <v>21</v>
      </c>
      <c r="I23" s="1079" t="s">
        <v>154</v>
      </c>
      <c r="L23" s="840"/>
    </row>
    <row r="24" spans="1:12" ht="23.25" customHeight="1" x14ac:dyDescent="0.2">
      <c r="A24" s="1595"/>
      <c r="B24" s="1092" t="s">
        <v>1317</v>
      </c>
      <c r="C24" s="1093">
        <v>19.2</v>
      </c>
      <c r="D24" s="1094">
        <v>230</v>
      </c>
      <c r="E24" s="362">
        <v>41671</v>
      </c>
      <c r="F24" s="362">
        <v>51441</v>
      </c>
      <c r="G24" s="1082">
        <v>0.66299235999999995</v>
      </c>
      <c r="H24" s="1095" t="s">
        <v>21</v>
      </c>
      <c r="I24" s="1078" t="s">
        <v>154</v>
      </c>
    </row>
    <row r="25" spans="1:12" ht="23.25" customHeight="1" x14ac:dyDescent="0.2">
      <c r="A25" s="1595"/>
      <c r="B25" s="1096" t="s">
        <v>1318</v>
      </c>
      <c r="C25" s="1097">
        <v>74.5</v>
      </c>
      <c r="D25" s="1098">
        <v>230</v>
      </c>
      <c r="E25" s="1122">
        <v>41671</v>
      </c>
      <c r="F25" s="1122">
        <v>51441</v>
      </c>
      <c r="G25" s="1099">
        <v>2.05527631</v>
      </c>
      <c r="H25" s="1100" t="s">
        <v>21</v>
      </c>
      <c r="I25" s="1079" t="s">
        <v>154</v>
      </c>
    </row>
    <row r="26" spans="1:12" ht="23.25" customHeight="1" x14ac:dyDescent="0.2">
      <c r="A26" s="1595"/>
      <c r="B26" s="1092" t="s">
        <v>1319</v>
      </c>
      <c r="C26" s="1093">
        <v>144.80000000000001</v>
      </c>
      <c r="D26" s="1094">
        <v>230</v>
      </c>
      <c r="E26" s="362">
        <v>43525</v>
      </c>
      <c r="F26" s="362">
        <v>36525</v>
      </c>
      <c r="G26" s="1082">
        <v>2.65532156</v>
      </c>
      <c r="H26" s="1095" t="s">
        <v>21</v>
      </c>
      <c r="I26" s="1078" t="s">
        <v>154</v>
      </c>
    </row>
    <row r="27" spans="1:12" ht="23.25" customHeight="1" x14ac:dyDescent="0.2">
      <c r="A27" s="1595"/>
      <c r="B27" s="1092" t="s">
        <v>1320</v>
      </c>
      <c r="C27" s="1093">
        <v>144.80000000000001</v>
      </c>
      <c r="D27" s="1094">
        <v>230</v>
      </c>
      <c r="E27" s="362">
        <v>43525</v>
      </c>
      <c r="F27" s="362">
        <v>36525</v>
      </c>
      <c r="G27" s="1082">
        <v>7.0894916800000001</v>
      </c>
      <c r="H27" s="1095" t="s">
        <v>21</v>
      </c>
      <c r="I27" s="1079" t="s">
        <v>154</v>
      </c>
    </row>
    <row r="28" spans="1:12" ht="23.25" customHeight="1" x14ac:dyDescent="0.2">
      <c r="A28" s="1595"/>
      <c r="B28" s="1096" t="s">
        <v>1321</v>
      </c>
      <c r="C28" s="1097">
        <v>115</v>
      </c>
      <c r="D28" s="1098">
        <v>230</v>
      </c>
      <c r="E28" s="1122">
        <v>41760</v>
      </c>
      <c r="F28" s="1122">
        <v>51441</v>
      </c>
      <c r="G28" s="1099">
        <v>3.1167207499999998</v>
      </c>
      <c r="H28" s="1100" t="s">
        <v>21</v>
      </c>
      <c r="I28" s="1078" t="s">
        <v>154</v>
      </c>
    </row>
    <row r="29" spans="1:12" ht="23.25" customHeight="1" x14ac:dyDescent="0.2">
      <c r="A29" s="1595"/>
      <c r="B29" s="1096" t="s">
        <v>1322</v>
      </c>
      <c r="C29" s="1097">
        <v>5.4</v>
      </c>
      <c r="D29" s="1098">
        <v>230</v>
      </c>
      <c r="E29" s="1122" t="s">
        <v>1323</v>
      </c>
      <c r="F29" s="1122">
        <v>52018</v>
      </c>
      <c r="G29" s="1099">
        <v>0.10703292</v>
      </c>
      <c r="H29" s="1100" t="s">
        <v>21</v>
      </c>
      <c r="I29" s="1079" t="s">
        <v>154</v>
      </c>
    </row>
    <row r="30" spans="1:12" ht="23.25" customHeight="1" x14ac:dyDescent="0.2">
      <c r="A30" s="1595"/>
      <c r="B30" s="1092" t="s">
        <v>1324</v>
      </c>
      <c r="C30" s="1093">
        <v>5.4</v>
      </c>
      <c r="D30" s="1094">
        <v>230</v>
      </c>
      <c r="E30" s="362" t="s">
        <v>1323</v>
      </c>
      <c r="F30" s="362">
        <v>52018</v>
      </c>
      <c r="G30" s="1082">
        <v>0.10703292</v>
      </c>
      <c r="H30" s="1095" t="s">
        <v>21</v>
      </c>
      <c r="I30" s="1078" t="s">
        <v>154</v>
      </c>
    </row>
    <row r="31" spans="1:12" ht="23.25" customHeight="1" x14ac:dyDescent="0.2">
      <c r="A31" s="1595"/>
      <c r="B31" s="1092" t="s">
        <v>1325</v>
      </c>
      <c r="C31" s="1093">
        <v>49.5</v>
      </c>
      <c r="D31" s="1094">
        <v>230</v>
      </c>
      <c r="E31" s="362" t="s">
        <v>1323</v>
      </c>
      <c r="F31" s="362">
        <v>52018</v>
      </c>
      <c r="G31" s="1082">
        <v>2.4617455699999997</v>
      </c>
      <c r="H31" s="1095" t="s">
        <v>21</v>
      </c>
      <c r="I31" s="1079" t="s">
        <v>154</v>
      </c>
    </row>
    <row r="32" spans="1:12" ht="23.25" customHeight="1" x14ac:dyDescent="0.2">
      <c r="A32" s="1595"/>
      <c r="B32" s="904" t="s">
        <v>1326</v>
      </c>
      <c r="C32" s="905">
        <v>19.7</v>
      </c>
      <c r="D32" s="906">
        <v>230</v>
      </c>
      <c r="E32" s="363">
        <v>43497</v>
      </c>
      <c r="F32" s="363">
        <v>36525</v>
      </c>
      <c r="G32" s="907">
        <v>0.64851786</v>
      </c>
      <c r="H32" s="1086" t="s">
        <v>21</v>
      </c>
      <c r="I32" s="1078" t="s">
        <v>154</v>
      </c>
    </row>
    <row r="33" spans="1:9" ht="22.5" customHeight="1" x14ac:dyDescent="0.2">
      <c r="A33" s="1595"/>
      <c r="B33" s="904" t="s">
        <v>1327</v>
      </c>
      <c r="C33" s="905">
        <v>19.7</v>
      </c>
      <c r="D33" s="906">
        <v>230</v>
      </c>
      <c r="E33" s="363">
        <v>43497</v>
      </c>
      <c r="F33" s="363">
        <v>36525</v>
      </c>
      <c r="G33" s="907">
        <v>0.64851786</v>
      </c>
      <c r="H33" s="1086" t="s">
        <v>21</v>
      </c>
      <c r="I33" s="1079" t="s">
        <v>154</v>
      </c>
    </row>
    <row r="34" spans="1:9" ht="23.25" customHeight="1" x14ac:dyDescent="0.2">
      <c r="A34" s="1595"/>
      <c r="B34" s="1092" t="s">
        <v>1328</v>
      </c>
      <c r="C34" s="1093">
        <v>119.8</v>
      </c>
      <c r="D34" s="1094">
        <v>230</v>
      </c>
      <c r="E34" s="362">
        <v>39965</v>
      </c>
      <c r="F34" s="362">
        <v>49369</v>
      </c>
      <c r="G34" s="1082">
        <v>7.6884217499999998</v>
      </c>
      <c r="H34" s="1095" t="s">
        <v>21</v>
      </c>
      <c r="I34" s="1078" t="s">
        <v>153</v>
      </c>
    </row>
    <row r="35" spans="1:9" ht="23.25" customHeight="1" x14ac:dyDescent="0.2">
      <c r="A35" s="1595"/>
      <c r="B35" s="1096" t="s">
        <v>1329</v>
      </c>
      <c r="C35" s="1097">
        <v>208.1</v>
      </c>
      <c r="D35" s="1098">
        <v>230</v>
      </c>
      <c r="E35" s="1122">
        <v>39417</v>
      </c>
      <c r="F35" s="1122">
        <v>49369</v>
      </c>
      <c r="G35" s="1099">
        <v>11.29221048</v>
      </c>
      <c r="H35" s="1100" t="s">
        <v>21</v>
      </c>
      <c r="I35" s="1079" t="s">
        <v>153</v>
      </c>
    </row>
    <row r="36" spans="1:9" ht="23.25" customHeight="1" x14ac:dyDescent="0.2">
      <c r="A36" s="1595"/>
      <c r="B36" s="1092" t="s">
        <v>1330</v>
      </c>
      <c r="C36" s="1093">
        <v>64.099999999999994</v>
      </c>
      <c r="D36" s="1094">
        <v>230</v>
      </c>
      <c r="E36" s="362">
        <v>43090</v>
      </c>
      <c r="F36" s="362">
        <v>51775</v>
      </c>
      <c r="G36" s="1082">
        <v>1.6960096599999999</v>
      </c>
      <c r="H36" s="1095" t="s">
        <v>21</v>
      </c>
      <c r="I36" s="1078" t="s">
        <v>154</v>
      </c>
    </row>
    <row r="37" spans="1:9" ht="23.25" customHeight="1" x14ac:dyDescent="0.2">
      <c r="A37" s="1595"/>
      <c r="B37" s="1092" t="s">
        <v>1331</v>
      </c>
      <c r="C37" s="1093">
        <v>36.1</v>
      </c>
      <c r="D37" s="1094">
        <v>230</v>
      </c>
      <c r="E37" s="362">
        <v>43036</v>
      </c>
      <c r="F37" s="362">
        <v>52018</v>
      </c>
      <c r="G37" s="1082">
        <v>1.30111328</v>
      </c>
      <c r="H37" s="1095" t="s">
        <v>21</v>
      </c>
      <c r="I37" s="1079" t="s">
        <v>154</v>
      </c>
    </row>
    <row r="38" spans="1:9" ht="23.25" customHeight="1" x14ac:dyDescent="0.2">
      <c r="A38" s="1595"/>
      <c r="B38" s="1096" t="s">
        <v>1332</v>
      </c>
      <c r="C38" s="1097">
        <v>1.2</v>
      </c>
      <c r="D38" s="1098">
        <v>230</v>
      </c>
      <c r="E38" s="1122">
        <v>43497</v>
      </c>
      <c r="F38" s="1122">
        <v>36525</v>
      </c>
      <c r="G38" s="1099">
        <v>9.0065640000000002E-2</v>
      </c>
      <c r="H38" s="1100" t="s">
        <v>21</v>
      </c>
      <c r="I38" s="1078" t="s">
        <v>154</v>
      </c>
    </row>
    <row r="39" spans="1:9" ht="23.25" customHeight="1" x14ac:dyDescent="0.2">
      <c r="A39" s="1595"/>
      <c r="B39" s="1092" t="s">
        <v>1333</v>
      </c>
      <c r="C39" s="1093" t="s">
        <v>21</v>
      </c>
      <c r="D39" s="1094">
        <v>230</v>
      </c>
      <c r="E39" s="362">
        <v>41699</v>
      </c>
      <c r="F39" s="362">
        <v>13940</v>
      </c>
      <c r="G39" s="1082">
        <v>2.8516471499999998</v>
      </c>
      <c r="H39" s="1095" t="s">
        <v>21</v>
      </c>
      <c r="I39" s="1079" t="s">
        <v>154</v>
      </c>
    </row>
    <row r="40" spans="1:9" ht="23.25" customHeight="1" x14ac:dyDescent="0.2">
      <c r="A40" s="1595"/>
      <c r="B40" s="904" t="s">
        <v>1334</v>
      </c>
      <c r="C40" s="905">
        <v>5.4</v>
      </c>
      <c r="D40" s="906">
        <v>230</v>
      </c>
      <c r="E40" s="363">
        <v>41122</v>
      </c>
      <c r="F40" s="363">
        <v>50983</v>
      </c>
      <c r="G40" s="907">
        <v>0.16440633999999998</v>
      </c>
      <c r="H40" s="1086" t="s">
        <v>21</v>
      </c>
      <c r="I40" s="1078" t="s">
        <v>154</v>
      </c>
    </row>
    <row r="41" spans="1:9" ht="23.25" customHeight="1" x14ac:dyDescent="0.2">
      <c r="A41" s="1595"/>
      <c r="B41" s="904" t="s">
        <v>1335</v>
      </c>
      <c r="C41" s="905">
        <v>5.4</v>
      </c>
      <c r="D41" s="906">
        <v>230</v>
      </c>
      <c r="E41" s="363">
        <v>41122</v>
      </c>
      <c r="F41" s="363">
        <v>50983</v>
      </c>
      <c r="G41" s="907">
        <v>0.16440633999999998</v>
      </c>
      <c r="H41" s="1086" t="s">
        <v>21</v>
      </c>
      <c r="I41" s="1079" t="s">
        <v>154</v>
      </c>
    </row>
    <row r="42" spans="1:9" ht="23.25" customHeight="1" x14ac:dyDescent="0.2">
      <c r="A42" s="1595"/>
      <c r="B42" s="904" t="s">
        <v>1336</v>
      </c>
      <c r="C42" s="905">
        <v>132.80000000000001</v>
      </c>
      <c r="D42" s="906">
        <v>230</v>
      </c>
      <c r="E42" s="363">
        <v>40422</v>
      </c>
      <c r="F42" s="363">
        <v>50192</v>
      </c>
      <c r="G42" s="907">
        <v>4.1362699100000002</v>
      </c>
      <c r="H42" s="1086" t="s">
        <v>21</v>
      </c>
      <c r="I42" s="1078" t="s">
        <v>154</v>
      </c>
    </row>
    <row r="43" spans="1:9" ht="23.25" customHeight="1" x14ac:dyDescent="0.2">
      <c r="A43" s="1595"/>
      <c r="B43" s="1092" t="s">
        <v>1337</v>
      </c>
      <c r="C43" s="1093">
        <v>65.400000000000006</v>
      </c>
      <c r="D43" s="1094">
        <v>230</v>
      </c>
      <c r="E43" s="362" t="s">
        <v>1338</v>
      </c>
      <c r="F43" s="362">
        <v>51775</v>
      </c>
      <c r="G43" s="1082">
        <v>3.0763206800000003</v>
      </c>
      <c r="H43" s="1095" t="s">
        <v>21</v>
      </c>
      <c r="I43" s="1079" t="s">
        <v>154</v>
      </c>
    </row>
    <row r="44" spans="1:9" ht="23.25" customHeight="1" x14ac:dyDescent="0.2">
      <c r="A44" s="1595"/>
      <c r="B44" s="904" t="s">
        <v>1339</v>
      </c>
      <c r="C44" s="905">
        <v>183.2</v>
      </c>
      <c r="D44" s="906">
        <v>230</v>
      </c>
      <c r="E44" s="363">
        <v>41306</v>
      </c>
      <c r="F44" s="363">
        <v>50192</v>
      </c>
      <c r="G44" s="907">
        <v>5.51502654</v>
      </c>
      <c r="H44" s="1086" t="s">
        <v>21</v>
      </c>
      <c r="I44" s="1078" t="s">
        <v>154</v>
      </c>
    </row>
    <row r="45" spans="1:9" ht="23.25" customHeight="1" x14ac:dyDescent="0.2">
      <c r="A45" s="1595"/>
      <c r="B45" s="1092" t="s">
        <v>1340</v>
      </c>
      <c r="C45" s="1093">
        <v>20.9</v>
      </c>
      <c r="D45" s="1094">
        <v>230</v>
      </c>
      <c r="E45" s="362">
        <v>41244</v>
      </c>
      <c r="F45" s="362">
        <v>50771</v>
      </c>
      <c r="G45" s="1082">
        <v>0.84772159999999996</v>
      </c>
      <c r="H45" s="1095" t="s">
        <v>21</v>
      </c>
      <c r="I45" s="1079" t="s">
        <v>154</v>
      </c>
    </row>
    <row r="46" spans="1:9" ht="23.25" customHeight="1" x14ac:dyDescent="0.2">
      <c r="A46" s="1595"/>
      <c r="B46" s="904" t="s">
        <v>1341</v>
      </c>
      <c r="C46" s="905">
        <v>20.9</v>
      </c>
      <c r="D46" s="906">
        <v>230</v>
      </c>
      <c r="E46" s="363">
        <v>41244</v>
      </c>
      <c r="F46" s="363">
        <v>50771</v>
      </c>
      <c r="G46" s="907">
        <v>0.84772159999999996</v>
      </c>
      <c r="H46" s="1086" t="s">
        <v>21</v>
      </c>
      <c r="I46" s="1078" t="s">
        <v>154</v>
      </c>
    </row>
    <row r="47" spans="1:9" ht="23.25" customHeight="1" x14ac:dyDescent="0.2">
      <c r="A47" s="1595"/>
      <c r="B47" s="1092" t="s">
        <v>1342</v>
      </c>
      <c r="C47" s="1093">
        <v>91.3</v>
      </c>
      <c r="D47" s="1094">
        <v>230</v>
      </c>
      <c r="E47" s="362">
        <v>42248</v>
      </c>
      <c r="F47" s="362">
        <v>51441</v>
      </c>
      <c r="G47" s="1082">
        <v>2.8651112300000001</v>
      </c>
      <c r="H47" s="1095" t="s">
        <v>21</v>
      </c>
      <c r="I47" s="1079" t="s">
        <v>154</v>
      </c>
    </row>
    <row r="48" spans="1:9" ht="23.25" customHeight="1" x14ac:dyDescent="0.2">
      <c r="A48" s="1595"/>
      <c r="B48" s="904" t="s">
        <v>1343</v>
      </c>
      <c r="C48" s="905">
        <v>3.6</v>
      </c>
      <c r="D48" s="906">
        <v>230</v>
      </c>
      <c r="E48" s="363">
        <v>41244</v>
      </c>
      <c r="F48" s="363">
        <v>50771</v>
      </c>
      <c r="G48" s="907">
        <v>0.49840346999999996</v>
      </c>
      <c r="H48" s="1086" t="s">
        <v>21</v>
      </c>
      <c r="I48" s="1078" t="s">
        <v>154</v>
      </c>
    </row>
    <row r="49" spans="1:9" ht="23.25" customHeight="1" x14ac:dyDescent="0.2">
      <c r="A49" s="1595"/>
      <c r="B49" s="904" t="s">
        <v>1344</v>
      </c>
      <c r="C49" s="905">
        <v>3.6</v>
      </c>
      <c r="D49" s="906">
        <v>230</v>
      </c>
      <c r="E49" s="363">
        <v>41244</v>
      </c>
      <c r="F49" s="363">
        <v>50771</v>
      </c>
      <c r="G49" s="907">
        <v>0.49840346999999996</v>
      </c>
      <c r="H49" s="1086" t="s">
        <v>21</v>
      </c>
      <c r="I49" s="1079" t="s">
        <v>154</v>
      </c>
    </row>
    <row r="50" spans="1:9" ht="23.25" customHeight="1" x14ac:dyDescent="0.2">
      <c r="A50" s="1595"/>
      <c r="B50" s="904" t="s">
        <v>1345</v>
      </c>
      <c r="C50" s="905">
        <v>22.8</v>
      </c>
      <c r="D50" s="906">
        <v>230</v>
      </c>
      <c r="E50" s="363">
        <v>43026</v>
      </c>
      <c r="F50" s="363">
        <v>51836</v>
      </c>
      <c r="G50" s="907">
        <v>1.1331235800000001</v>
      </c>
      <c r="H50" s="1086" t="s">
        <v>21</v>
      </c>
      <c r="I50" s="1078" t="s">
        <v>154</v>
      </c>
    </row>
    <row r="51" spans="1:9" ht="23.25" customHeight="1" x14ac:dyDescent="0.2">
      <c r="A51" s="1595"/>
      <c r="B51" s="904" t="s">
        <v>1346</v>
      </c>
      <c r="C51" s="905">
        <v>22.8</v>
      </c>
      <c r="D51" s="906">
        <v>230</v>
      </c>
      <c r="E51" s="363">
        <v>43026</v>
      </c>
      <c r="F51" s="363">
        <v>51836</v>
      </c>
      <c r="G51" s="907">
        <v>1.1331235800000001</v>
      </c>
      <c r="H51" s="1086" t="s">
        <v>21</v>
      </c>
      <c r="I51" s="1079" t="s">
        <v>154</v>
      </c>
    </row>
    <row r="52" spans="1:9" ht="23.25" customHeight="1" x14ac:dyDescent="0.2">
      <c r="A52" s="1595"/>
      <c r="B52" s="908" t="s">
        <v>1347</v>
      </c>
      <c r="C52" s="1101">
        <v>61.5</v>
      </c>
      <c r="D52" s="909">
        <v>230</v>
      </c>
      <c r="E52" s="910" t="s">
        <v>1895</v>
      </c>
      <c r="F52" s="910">
        <v>52018</v>
      </c>
      <c r="G52" s="1085">
        <v>2.4385789300000003</v>
      </c>
      <c r="H52" s="1085" t="s">
        <v>21</v>
      </c>
      <c r="I52" s="1078" t="s">
        <v>154</v>
      </c>
    </row>
    <row r="53" spans="1:9" ht="23.25" customHeight="1" thickBot="1" x14ac:dyDescent="0.25">
      <c r="A53" s="1595"/>
      <c r="B53" s="904" t="s">
        <v>456</v>
      </c>
      <c r="C53" s="905">
        <v>67.099999999999994</v>
      </c>
      <c r="D53" s="906">
        <v>230</v>
      </c>
      <c r="E53" s="363" t="s">
        <v>21</v>
      </c>
      <c r="F53" s="363" t="s">
        <v>21</v>
      </c>
      <c r="G53" s="907" t="s">
        <v>814</v>
      </c>
      <c r="H53" s="1085" t="s">
        <v>21</v>
      </c>
      <c r="I53" s="301" t="s">
        <v>21</v>
      </c>
    </row>
    <row r="54" spans="1:9" ht="23.25" customHeight="1" x14ac:dyDescent="0.2">
      <c r="A54" s="1596" t="s">
        <v>909</v>
      </c>
      <c r="B54" s="1102" t="s">
        <v>1348</v>
      </c>
      <c r="C54" s="1103">
        <v>90</v>
      </c>
      <c r="D54" s="1104">
        <v>345</v>
      </c>
      <c r="E54" s="1123">
        <v>40331</v>
      </c>
      <c r="F54" s="1123">
        <v>49372</v>
      </c>
      <c r="G54" s="1105">
        <v>16.711049249999999</v>
      </c>
      <c r="H54" s="1106" t="s">
        <v>21</v>
      </c>
      <c r="I54" s="1078" t="s">
        <v>153</v>
      </c>
    </row>
    <row r="55" spans="1:9" ht="23.25" customHeight="1" x14ac:dyDescent="0.2">
      <c r="A55" s="1595"/>
      <c r="B55" s="1092" t="s">
        <v>1349</v>
      </c>
      <c r="C55" s="1093">
        <v>29</v>
      </c>
      <c r="D55" s="1094">
        <v>345</v>
      </c>
      <c r="E55" s="362">
        <v>42004</v>
      </c>
      <c r="F55" s="362">
        <v>49792</v>
      </c>
      <c r="G55" s="1082">
        <v>4.6353125400000001</v>
      </c>
      <c r="H55" s="1095" t="s">
        <v>21</v>
      </c>
      <c r="I55" s="1079" t="s">
        <v>154</v>
      </c>
    </row>
    <row r="56" spans="1:9" ht="23.25" customHeight="1" x14ac:dyDescent="0.2">
      <c r="A56" s="1595"/>
      <c r="B56" s="1096" t="s">
        <v>1350</v>
      </c>
      <c r="C56" s="1097">
        <v>21</v>
      </c>
      <c r="D56" s="1098">
        <v>345</v>
      </c>
      <c r="E56" s="1122">
        <v>41280</v>
      </c>
      <c r="F56" s="1122">
        <v>49792</v>
      </c>
      <c r="G56" s="1082">
        <v>2.3763685099999998</v>
      </c>
      <c r="H56" s="1095" t="s">
        <v>21</v>
      </c>
      <c r="I56" s="1078" t="s">
        <v>154</v>
      </c>
    </row>
    <row r="57" spans="1:9" ht="23.25" customHeight="1" x14ac:dyDescent="0.2">
      <c r="A57" s="1595"/>
      <c r="B57" s="1092" t="s">
        <v>1351</v>
      </c>
      <c r="C57" s="1093">
        <v>21</v>
      </c>
      <c r="D57" s="1094">
        <v>345</v>
      </c>
      <c r="E57" s="362">
        <v>41281</v>
      </c>
      <c r="F57" s="362">
        <v>49792</v>
      </c>
      <c r="G57" s="1082">
        <v>2.3763685099999998</v>
      </c>
      <c r="H57" s="1095" t="s">
        <v>21</v>
      </c>
      <c r="I57" s="1079" t="s">
        <v>154</v>
      </c>
    </row>
    <row r="58" spans="1:9" ht="23.25" customHeight="1" x14ac:dyDescent="0.2">
      <c r="A58" s="1595"/>
      <c r="B58" s="1092" t="s">
        <v>1352</v>
      </c>
      <c r="C58" s="1093">
        <v>180</v>
      </c>
      <c r="D58" s="1094">
        <v>500</v>
      </c>
      <c r="E58" s="362">
        <v>42420</v>
      </c>
      <c r="F58" s="362">
        <v>50798</v>
      </c>
      <c r="G58" s="1082">
        <v>8.8147978599999988</v>
      </c>
      <c r="H58" s="1095" t="s">
        <v>21</v>
      </c>
      <c r="I58" s="1078" t="s">
        <v>154</v>
      </c>
    </row>
    <row r="59" spans="1:9" ht="23.25" customHeight="1" x14ac:dyDescent="0.2">
      <c r="A59" s="1595"/>
      <c r="B59" s="1092" t="s">
        <v>1353</v>
      </c>
      <c r="C59" s="1093">
        <v>332</v>
      </c>
      <c r="D59" s="1094">
        <v>500</v>
      </c>
      <c r="E59" s="362">
        <v>37701</v>
      </c>
      <c r="F59" s="362">
        <v>47977</v>
      </c>
      <c r="G59" s="1082">
        <v>43.952566490000002</v>
      </c>
      <c r="H59" s="1095" t="s">
        <v>21</v>
      </c>
      <c r="I59" s="1079" t="s">
        <v>153</v>
      </c>
    </row>
    <row r="60" spans="1:9" ht="23.25" customHeight="1" x14ac:dyDescent="0.2">
      <c r="A60" s="1595"/>
      <c r="B60" s="1096" t="s">
        <v>1354</v>
      </c>
      <c r="C60" s="1097">
        <v>332</v>
      </c>
      <c r="D60" s="1098">
        <v>500</v>
      </c>
      <c r="E60" s="1122">
        <v>37702</v>
      </c>
      <c r="F60" s="1122">
        <v>47977</v>
      </c>
      <c r="G60" s="1082">
        <v>43.952566490000002</v>
      </c>
      <c r="H60" s="1095" t="s">
        <v>21</v>
      </c>
      <c r="I60" s="1078" t="s">
        <v>153</v>
      </c>
    </row>
    <row r="61" spans="1:9" ht="23.25" customHeight="1" x14ac:dyDescent="0.2">
      <c r="A61" s="1595"/>
      <c r="B61" s="1096" t="s">
        <v>1355</v>
      </c>
      <c r="C61" s="1097">
        <v>50</v>
      </c>
      <c r="D61" s="1098">
        <v>230</v>
      </c>
      <c r="E61" s="1122">
        <v>42454</v>
      </c>
      <c r="F61" s="1122">
        <v>51844</v>
      </c>
      <c r="G61" s="1099">
        <v>3.1326772200000002</v>
      </c>
      <c r="H61" s="1100" t="s">
        <v>21</v>
      </c>
      <c r="I61" s="1079" t="s">
        <v>154</v>
      </c>
    </row>
    <row r="62" spans="1:9" ht="23.25" customHeight="1" x14ac:dyDescent="0.2">
      <c r="A62" s="1595"/>
      <c r="B62" s="1096" t="s">
        <v>1356</v>
      </c>
      <c r="C62" s="1097">
        <v>94.7</v>
      </c>
      <c r="D62" s="1098">
        <v>230</v>
      </c>
      <c r="E62" s="1122">
        <v>43282</v>
      </c>
      <c r="F62" s="1122">
        <v>14793</v>
      </c>
      <c r="G62" s="1099">
        <v>3.6666273599999997</v>
      </c>
      <c r="H62" s="1100" t="s">
        <v>21</v>
      </c>
      <c r="I62" s="1078" t="s">
        <v>154</v>
      </c>
    </row>
    <row r="63" spans="1:9" ht="23.25" customHeight="1" x14ac:dyDescent="0.2">
      <c r="A63" s="1595"/>
      <c r="B63" s="1096" t="s">
        <v>1357</v>
      </c>
      <c r="C63" s="1097">
        <v>85</v>
      </c>
      <c r="D63" s="1098">
        <v>138</v>
      </c>
      <c r="E63" s="1122">
        <v>41523</v>
      </c>
      <c r="F63" s="1122">
        <v>51728</v>
      </c>
      <c r="G63" s="911" t="s">
        <v>814</v>
      </c>
      <c r="H63" s="911" t="s">
        <v>21</v>
      </c>
      <c r="I63" s="1079" t="s">
        <v>21</v>
      </c>
    </row>
    <row r="64" spans="1:9" ht="23.25" customHeight="1" x14ac:dyDescent="0.2">
      <c r="A64" s="1595"/>
      <c r="B64" s="1096" t="s">
        <v>1358</v>
      </c>
      <c r="C64" s="1097">
        <v>119</v>
      </c>
      <c r="D64" s="1098">
        <v>138</v>
      </c>
      <c r="E64" s="1122">
        <v>41430</v>
      </c>
      <c r="F64" s="1122">
        <v>51728</v>
      </c>
      <c r="G64" s="1099" t="s">
        <v>814</v>
      </c>
      <c r="H64" s="1100" t="s">
        <v>21</v>
      </c>
      <c r="I64" s="1078" t="s">
        <v>21</v>
      </c>
    </row>
    <row r="65" spans="1:9" ht="23.25" customHeight="1" x14ac:dyDescent="0.2">
      <c r="A65" s="1595"/>
      <c r="B65" s="1096" t="s">
        <v>1359</v>
      </c>
      <c r="C65" s="1097">
        <v>119</v>
      </c>
      <c r="D65" s="1098">
        <v>138</v>
      </c>
      <c r="E65" s="1122">
        <v>41430</v>
      </c>
      <c r="F65" s="1122">
        <v>51728</v>
      </c>
      <c r="G65" s="1099" t="s">
        <v>814</v>
      </c>
      <c r="H65" s="1100" t="s">
        <v>21</v>
      </c>
      <c r="I65" s="1079" t="s">
        <v>21</v>
      </c>
    </row>
    <row r="66" spans="1:9" ht="23.25" customHeight="1" x14ac:dyDescent="0.2">
      <c r="A66" s="1595"/>
      <c r="B66" s="1125" t="s">
        <v>1891</v>
      </c>
      <c r="C66" s="1097">
        <v>66</v>
      </c>
      <c r="D66" s="1098">
        <v>230</v>
      </c>
      <c r="E66" s="1122">
        <v>36842</v>
      </c>
      <c r="F66" s="1122">
        <v>49350</v>
      </c>
      <c r="G66" s="1099" t="s">
        <v>814</v>
      </c>
      <c r="H66" s="1100" t="s">
        <v>21</v>
      </c>
      <c r="I66" s="1078" t="s">
        <v>21</v>
      </c>
    </row>
    <row r="67" spans="1:9" ht="23.25" customHeight="1" x14ac:dyDescent="0.2">
      <c r="A67" s="1595"/>
      <c r="B67" s="1096" t="s">
        <v>1360</v>
      </c>
      <c r="C67" s="1097">
        <v>70</v>
      </c>
      <c r="D67" s="1098">
        <v>138</v>
      </c>
      <c r="E67" s="1122">
        <v>36373</v>
      </c>
      <c r="F67" s="1122">
        <v>49341</v>
      </c>
      <c r="G67" s="1099" t="s">
        <v>814</v>
      </c>
      <c r="H67" s="1100" t="s">
        <v>21</v>
      </c>
      <c r="I67" s="1079" t="s">
        <v>21</v>
      </c>
    </row>
    <row r="68" spans="1:9" ht="23.25" customHeight="1" thickBot="1" x14ac:dyDescent="0.25">
      <c r="A68" s="1597"/>
      <c r="B68" s="1107" t="s">
        <v>1361</v>
      </c>
      <c r="C68" s="1108">
        <v>26.3</v>
      </c>
      <c r="D68" s="1109">
        <v>138</v>
      </c>
      <c r="E68" s="1124">
        <v>43232</v>
      </c>
      <c r="F68" s="1124" t="s">
        <v>21</v>
      </c>
      <c r="G68" s="1118" t="s">
        <v>814</v>
      </c>
      <c r="H68" s="1119" t="s">
        <v>21</v>
      </c>
      <c r="I68" s="849" t="s">
        <v>21</v>
      </c>
    </row>
    <row r="69" spans="1:9" ht="23.25" customHeight="1" x14ac:dyDescent="0.2">
      <c r="A69" s="1595" t="s">
        <v>448</v>
      </c>
      <c r="B69" s="1092" t="s">
        <v>1362</v>
      </c>
      <c r="C69" s="1103">
        <v>12.5</v>
      </c>
      <c r="D69" s="1094">
        <v>132</v>
      </c>
      <c r="E69" s="362">
        <v>34578</v>
      </c>
      <c r="F69" s="362">
        <v>44378</v>
      </c>
      <c r="G69" s="1082">
        <v>0.39442278999999997</v>
      </c>
      <c r="H69" s="1095" t="s">
        <v>21</v>
      </c>
      <c r="I69" s="1079" t="s">
        <v>154</v>
      </c>
    </row>
    <row r="70" spans="1:9" ht="23.25" customHeight="1" x14ac:dyDescent="0.2">
      <c r="A70" s="1595"/>
      <c r="B70" s="904" t="s">
        <v>1363</v>
      </c>
      <c r="C70" s="1097">
        <v>76.12</v>
      </c>
      <c r="D70" s="906">
        <v>230</v>
      </c>
      <c r="E70" s="363">
        <v>42644</v>
      </c>
      <c r="F70" s="363">
        <v>15128</v>
      </c>
      <c r="G70" s="907">
        <v>0.68296915000000002</v>
      </c>
      <c r="H70" s="1086" t="s">
        <v>21</v>
      </c>
      <c r="I70" s="1078" t="s">
        <v>154</v>
      </c>
    </row>
    <row r="71" spans="1:9" ht="23.25" customHeight="1" x14ac:dyDescent="0.2">
      <c r="A71" s="1595"/>
      <c r="B71" s="1092" t="s">
        <v>1364</v>
      </c>
      <c r="C71" s="1097">
        <v>77.599999999999994</v>
      </c>
      <c r="D71" s="1094">
        <v>230</v>
      </c>
      <c r="E71" s="362">
        <v>40452</v>
      </c>
      <c r="F71" s="362">
        <v>15128</v>
      </c>
      <c r="G71" s="1082">
        <v>1.0166544399999999</v>
      </c>
      <c r="H71" s="1095" t="s">
        <v>21</v>
      </c>
      <c r="I71" s="1079" t="s">
        <v>154</v>
      </c>
    </row>
    <row r="72" spans="1:9" ht="23.25" customHeight="1" x14ac:dyDescent="0.2">
      <c r="A72" s="1595"/>
      <c r="B72" s="1096" t="s">
        <v>1365</v>
      </c>
      <c r="C72" s="1097">
        <v>77.599999999999994</v>
      </c>
      <c r="D72" s="1098">
        <v>230</v>
      </c>
      <c r="E72" s="1122">
        <v>40452</v>
      </c>
      <c r="F72" s="1122">
        <v>15128</v>
      </c>
      <c r="G72" s="1082">
        <v>1.0166544399999999</v>
      </c>
      <c r="H72" s="1095" t="s">
        <v>21</v>
      </c>
      <c r="I72" s="1078" t="s">
        <v>154</v>
      </c>
    </row>
    <row r="73" spans="1:9" ht="23.25" customHeight="1" x14ac:dyDescent="0.2">
      <c r="A73" s="1595"/>
      <c r="B73" s="1092" t="s">
        <v>1366</v>
      </c>
      <c r="C73" s="1097">
        <v>32.700000000000003</v>
      </c>
      <c r="D73" s="1094">
        <v>230</v>
      </c>
      <c r="E73" s="362">
        <v>41518</v>
      </c>
      <c r="F73" s="362">
        <v>14885</v>
      </c>
      <c r="G73" s="1082">
        <v>2.3799559500000003</v>
      </c>
      <c r="H73" s="1095" t="s">
        <v>21</v>
      </c>
      <c r="I73" s="1079" t="s">
        <v>154</v>
      </c>
    </row>
    <row r="74" spans="1:9" ht="23.25" customHeight="1" x14ac:dyDescent="0.2">
      <c r="A74" s="1595"/>
      <c r="B74" s="1096" t="s">
        <v>1367</v>
      </c>
      <c r="C74" s="1097">
        <v>237.4</v>
      </c>
      <c r="D74" s="1098">
        <v>230</v>
      </c>
      <c r="E74" s="1122">
        <v>40179</v>
      </c>
      <c r="F74" s="1122">
        <v>13940</v>
      </c>
      <c r="G74" s="1099">
        <v>5.6425940499999996</v>
      </c>
      <c r="H74" s="1100" t="s">
        <v>21</v>
      </c>
      <c r="I74" s="1078" t="s">
        <v>154</v>
      </c>
    </row>
    <row r="75" spans="1:9" ht="23.25" customHeight="1" x14ac:dyDescent="0.2">
      <c r="A75" s="1595"/>
      <c r="B75" s="1092" t="s">
        <v>1368</v>
      </c>
      <c r="C75" s="1097">
        <v>35</v>
      </c>
      <c r="D75" s="1094">
        <v>525</v>
      </c>
      <c r="E75" s="362">
        <v>38961</v>
      </c>
      <c r="F75" s="362">
        <v>12844</v>
      </c>
      <c r="G75" s="1082">
        <v>9.4262202100000003</v>
      </c>
      <c r="H75" s="1095" t="s">
        <v>21</v>
      </c>
      <c r="I75" s="1079" t="s">
        <v>153</v>
      </c>
    </row>
    <row r="76" spans="1:9" ht="23.25" customHeight="1" x14ac:dyDescent="0.2">
      <c r="A76" s="1595"/>
      <c r="B76" s="1096" t="s">
        <v>1369</v>
      </c>
      <c r="C76" s="1097">
        <v>234.8</v>
      </c>
      <c r="D76" s="1098">
        <v>525</v>
      </c>
      <c r="E76" s="1122">
        <v>38961</v>
      </c>
      <c r="F76" s="1122">
        <v>12844</v>
      </c>
      <c r="G76" s="1099">
        <v>53.884411500000006</v>
      </c>
      <c r="H76" s="1100" t="s">
        <v>21</v>
      </c>
      <c r="I76" s="1078" t="s">
        <v>153</v>
      </c>
    </row>
    <row r="77" spans="1:9" ht="23.25" customHeight="1" x14ac:dyDescent="0.2">
      <c r="A77" s="1595"/>
      <c r="B77" s="1096" t="s">
        <v>1370</v>
      </c>
      <c r="C77" s="1097">
        <v>88</v>
      </c>
      <c r="D77" s="1098">
        <v>525</v>
      </c>
      <c r="E77" s="1122">
        <v>38961</v>
      </c>
      <c r="F77" s="1122">
        <v>12844</v>
      </c>
      <c r="G77" s="1099">
        <v>20.761350280000006</v>
      </c>
      <c r="H77" s="1100" t="s">
        <v>21</v>
      </c>
      <c r="I77" s="1079" t="s">
        <v>153</v>
      </c>
    </row>
    <row r="78" spans="1:9" ht="23.25" customHeight="1" x14ac:dyDescent="0.2">
      <c r="A78" s="1595"/>
      <c r="B78" s="1092" t="s">
        <v>1371</v>
      </c>
      <c r="C78" s="1097">
        <v>203.4</v>
      </c>
      <c r="D78" s="1094">
        <v>525</v>
      </c>
      <c r="E78" s="362">
        <v>38626</v>
      </c>
      <c r="F78" s="362">
        <v>12451</v>
      </c>
      <c r="G78" s="1082">
        <v>44.220368090000001</v>
      </c>
      <c r="H78" s="1095" t="s">
        <v>21</v>
      </c>
      <c r="I78" s="1078" t="s">
        <v>153</v>
      </c>
    </row>
    <row r="79" spans="1:9" ht="23.25" customHeight="1" x14ac:dyDescent="0.2">
      <c r="A79" s="1595"/>
      <c r="B79" s="1096" t="s">
        <v>1372</v>
      </c>
      <c r="C79" s="1097">
        <v>168.5</v>
      </c>
      <c r="D79" s="1098">
        <v>525</v>
      </c>
      <c r="E79" s="1122">
        <v>38626</v>
      </c>
      <c r="F79" s="1122" t="s">
        <v>457</v>
      </c>
      <c r="G79" s="1099">
        <v>40.422907409999993</v>
      </c>
      <c r="H79" s="1100" t="s">
        <v>21</v>
      </c>
      <c r="I79" s="1079" t="s">
        <v>153</v>
      </c>
    </row>
    <row r="80" spans="1:9" ht="23.25" customHeight="1" x14ac:dyDescent="0.2">
      <c r="A80" s="1595"/>
      <c r="B80" s="1092" t="s">
        <v>1373</v>
      </c>
      <c r="C80" s="1097">
        <v>257.43</v>
      </c>
      <c r="D80" s="1094">
        <v>525</v>
      </c>
      <c r="E80" s="362">
        <v>39934</v>
      </c>
      <c r="F80" s="362">
        <v>13241</v>
      </c>
      <c r="G80" s="1082">
        <v>36.124262899999998</v>
      </c>
      <c r="H80" s="1095" t="s">
        <v>21</v>
      </c>
      <c r="I80" s="1078" t="s">
        <v>153</v>
      </c>
    </row>
    <row r="81" spans="1:9" ht="23.25" customHeight="1" x14ac:dyDescent="0.2">
      <c r="A81" s="1595"/>
      <c r="B81" s="904" t="s">
        <v>1374</v>
      </c>
      <c r="C81" s="905">
        <v>2.8</v>
      </c>
      <c r="D81" s="906">
        <v>230</v>
      </c>
      <c r="E81" s="363">
        <v>42186</v>
      </c>
      <c r="F81" s="363">
        <v>52231</v>
      </c>
      <c r="G81" s="1099" t="s">
        <v>814</v>
      </c>
      <c r="H81" s="1099" t="s">
        <v>21</v>
      </c>
      <c r="I81" s="1079" t="s">
        <v>21</v>
      </c>
    </row>
    <row r="82" spans="1:9" ht="23.25" customHeight="1" thickBot="1" x14ac:dyDescent="0.25">
      <c r="A82" s="1597"/>
      <c r="B82" s="1107" t="s">
        <v>1377</v>
      </c>
      <c r="C82" s="1111">
        <v>60</v>
      </c>
      <c r="D82" s="1109">
        <v>525</v>
      </c>
      <c r="E82" s="1124">
        <v>42195</v>
      </c>
      <c r="F82" s="1124">
        <v>14946</v>
      </c>
      <c r="G82" s="956" t="s">
        <v>814</v>
      </c>
      <c r="H82" s="956" t="s">
        <v>21</v>
      </c>
      <c r="I82" s="1120" t="s">
        <v>21</v>
      </c>
    </row>
    <row r="83" spans="1:9" ht="23.25" customHeight="1" x14ac:dyDescent="0.2">
      <c r="A83" s="1596" t="s">
        <v>13</v>
      </c>
      <c r="B83" s="1092" t="s">
        <v>815</v>
      </c>
      <c r="C83" s="1093">
        <v>5.4349999999999996</v>
      </c>
      <c r="D83" s="1094">
        <v>230</v>
      </c>
      <c r="E83" s="362">
        <v>41462</v>
      </c>
      <c r="F83" s="362" t="s">
        <v>1896</v>
      </c>
      <c r="G83" s="1099">
        <v>0.17012523999999998</v>
      </c>
      <c r="H83" s="1100" t="s">
        <v>21</v>
      </c>
      <c r="I83" s="1079" t="s">
        <v>154</v>
      </c>
    </row>
    <row r="84" spans="1:9" ht="23.25" customHeight="1" x14ac:dyDescent="0.2">
      <c r="A84" s="1595"/>
      <c r="B84" s="904" t="s">
        <v>816</v>
      </c>
      <c r="C84" s="905">
        <v>13.73</v>
      </c>
      <c r="D84" s="906">
        <v>230</v>
      </c>
      <c r="E84" s="363">
        <v>41787</v>
      </c>
      <c r="F84" s="363" t="s">
        <v>1896</v>
      </c>
      <c r="G84" s="1082">
        <v>0.88111810999999995</v>
      </c>
      <c r="H84" s="1095" t="s">
        <v>21</v>
      </c>
      <c r="I84" s="1078" t="s">
        <v>154</v>
      </c>
    </row>
    <row r="85" spans="1:9" ht="23.25" customHeight="1" x14ac:dyDescent="0.2">
      <c r="A85" s="1595"/>
      <c r="B85" s="1092" t="s">
        <v>817</v>
      </c>
      <c r="C85" s="1093">
        <v>13.73</v>
      </c>
      <c r="D85" s="1094">
        <v>230</v>
      </c>
      <c r="E85" s="362">
        <v>41787</v>
      </c>
      <c r="F85" s="362" t="s">
        <v>1896</v>
      </c>
      <c r="G85" s="1099">
        <v>0.88111810999999995</v>
      </c>
      <c r="H85" s="1100" t="s">
        <v>21</v>
      </c>
      <c r="I85" s="1079" t="s">
        <v>154</v>
      </c>
    </row>
    <row r="86" spans="1:9" ht="23.25" customHeight="1" x14ac:dyDescent="0.2">
      <c r="A86" s="1595"/>
      <c r="B86" s="904" t="s">
        <v>818</v>
      </c>
      <c r="C86" s="905">
        <v>19.699000000000002</v>
      </c>
      <c r="D86" s="906">
        <v>230</v>
      </c>
      <c r="E86" s="363">
        <v>42101</v>
      </c>
      <c r="F86" s="363" t="s">
        <v>1896</v>
      </c>
      <c r="G86" s="1082">
        <v>0.61416440999999999</v>
      </c>
      <c r="H86" s="1095" t="s">
        <v>21</v>
      </c>
      <c r="I86" s="1078" t="s">
        <v>154</v>
      </c>
    </row>
    <row r="87" spans="1:9" ht="23.25" customHeight="1" x14ac:dyDescent="0.2">
      <c r="A87" s="1595"/>
      <c r="B87" s="1092" t="s">
        <v>819</v>
      </c>
      <c r="C87" s="1093">
        <v>19.733000000000001</v>
      </c>
      <c r="D87" s="1094">
        <v>230</v>
      </c>
      <c r="E87" s="362">
        <v>41462</v>
      </c>
      <c r="F87" s="362" t="s">
        <v>1896</v>
      </c>
      <c r="G87" s="1099">
        <v>0.60626457999999994</v>
      </c>
      <c r="H87" s="1100" t="s">
        <v>21</v>
      </c>
      <c r="I87" s="1079" t="s">
        <v>154</v>
      </c>
    </row>
    <row r="88" spans="1:9" ht="23.25" customHeight="1" x14ac:dyDescent="0.2">
      <c r="A88" s="1595"/>
      <c r="B88" s="1015" t="s">
        <v>820</v>
      </c>
      <c r="C88" s="905">
        <v>0.12</v>
      </c>
      <c r="D88" s="906">
        <v>230</v>
      </c>
      <c r="E88" s="363">
        <v>36051</v>
      </c>
      <c r="F88" s="363" t="s">
        <v>1896</v>
      </c>
      <c r="G88" s="1082">
        <v>3.9613599999999997E-3</v>
      </c>
      <c r="H88" s="1095" t="s">
        <v>21</v>
      </c>
      <c r="I88" s="1078" t="s">
        <v>154</v>
      </c>
    </row>
    <row r="89" spans="1:9" ht="23.25" customHeight="1" x14ac:dyDescent="0.2">
      <c r="A89" s="1595"/>
      <c r="B89" s="1092" t="s">
        <v>821</v>
      </c>
      <c r="C89" s="1093">
        <v>154.88900000000001</v>
      </c>
      <c r="D89" s="1094">
        <v>230</v>
      </c>
      <c r="E89" s="362">
        <v>42680</v>
      </c>
      <c r="F89" s="362" t="s">
        <v>1896</v>
      </c>
      <c r="G89" s="1099">
        <v>4.7882529699999994</v>
      </c>
      <c r="H89" s="1100" t="s">
        <v>21</v>
      </c>
      <c r="I89" s="1079" t="s">
        <v>154</v>
      </c>
    </row>
    <row r="90" spans="1:9" ht="23.25" customHeight="1" x14ac:dyDescent="0.2">
      <c r="A90" s="1595"/>
      <c r="B90" s="904" t="s">
        <v>822</v>
      </c>
      <c r="C90" s="905">
        <v>159.285</v>
      </c>
      <c r="D90" s="906">
        <v>230</v>
      </c>
      <c r="E90" s="363">
        <v>41875</v>
      </c>
      <c r="F90" s="363" t="s">
        <v>1896</v>
      </c>
      <c r="G90" s="1082">
        <v>5.0041865099999994</v>
      </c>
      <c r="H90" s="1095" t="s">
        <v>21</v>
      </c>
      <c r="I90" s="1078" t="s">
        <v>154</v>
      </c>
    </row>
    <row r="91" spans="1:9" ht="23.25" customHeight="1" x14ac:dyDescent="0.2">
      <c r="A91" s="1595"/>
      <c r="B91" s="1092" t="s">
        <v>823</v>
      </c>
      <c r="C91" s="1093">
        <v>0.59</v>
      </c>
      <c r="D91" s="1094">
        <v>230</v>
      </c>
      <c r="E91" s="362">
        <v>32540</v>
      </c>
      <c r="F91" s="362">
        <v>46447</v>
      </c>
      <c r="G91" s="1082" t="s">
        <v>814</v>
      </c>
      <c r="H91" s="1095" t="s">
        <v>21</v>
      </c>
      <c r="I91" s="1079" t="s">
        <v>21</v>
      </c>
    </row>
    <row r="92" spans="1:9" ht="23.25" customHeight="1" x14ac:dyDescent="0.2">
      <c r="A92" s="1595"/>
      <c r="B92" s="904" t="s">
        <v>824</v>
      </c>
      <c r="C92" s="905">
        <v>0.63500000000000001</v>
      </c>
      <c r="D92" s="906">
        <v>230</v>
      </c>
      <c r="E92" s="363">
        <v>32599</v>
      </c>
      <c r="F92" s="363">
        <v>46447</v>
      </c>
      <c r="G92" s="1082" t="s">
        <v>814</v>
      </c>
      <c r="H92" s="1095" t="s">
        <v>21</v>
      </c>
      <c r="I92" s="1078" t="s">
        <v>21</v>
      </c>
    </row>
    <row r="93" spans="1:9" ht="23.25" customHeight="1" x14ac:dyDescent="0.2">
      <c r="A93" s="1595"/>
      <c r="B93" s="1092" t="s">
        <v>825</v>
      </c>
      <c r="C93" s="1093">
        <v>0.63500000000000001</v>
      </c>
      <c r="D93" s="1094">
        <v>230</v>
      </c>
      <c r="E93" s="362">
        <v>32599</v>
      </c>
      <c r="F93" s="362">
        <v>46447</v>
      </c>
      <c r="G93" s="1082" t="s">
        <v>814</v>
      </c>
      <c r="H93" s="1095" t="s">
        <v>21</v>
      </c>
      <c r="I93" s="1079" t="s">
        <v>21</v>
      </c>
    </row>
    <row r="94" spans="1:9" ht="23.25" customHeight="1" x14ac:dyDescent="0.2">
      <c r="A94" s="1595"/>
      <c r="B94" s="904" t="s">
        <v>826</v>
      </c>
      <c r="C94" s="905">
        <v>0.68</v>
      </c>
      <c r="D94" s="906">
        <v>230</v>
      </c>
      <c r="E94" s="363">
        <v>32752</v>
      </c>
      <c r="F94" s="363">
        <v>46447</v>
      </c>
      <c r="G94" s="1082" t="s">
        <v>814</v>
      </c>
      <c r="H94" s="1095" t="s">
        <v>21</v>
      </c>
      <c r="I94" s="1078" t="s">
        <v>21</v>
      </c>
    </row>
    <row r="95" spans="1:9" ht="23.25" customHeight="1" thickBot="1" x14ac:dyDescent="0.25">
      <c r="A95" s="1597"/>
      <c r="B95" s="1107" t="s">
        <v>827</v>
      </c>
      <c r="C95" s="1111">
        <v>0.68</v>
      </c>
      <c r="D95" s="1109">
        <v>230</v>
      </c>
      <c r="E95" s="1124">
        <v>32690</v>
      </c>
      <c r="F95" s="1124">
        <v>46447</v>
      </c>
      <c r="G95" s="1110" t="s">
        <v>814</v>
      </c>
      <c r="H95" s="1112" t="s">
        <v>21</v>
      </c>
      <c r="I95" s="1079" t="s">
        <v>21</v>
      </c>
    </row>
    <row r="96" spans="1:9" ht="20.25" customHeight="1" x14ac:dyDescent="0.2">
      <c r="A96" s="1603" t="s">
        <v>910</v>
      </c>
      <c r="B96" s="1604"/>
      <c r="C96" s="1604"/>
      <c r="D96" s="1604"/>
      <c r="E96" s="1604"/>
      <c r="F96" s="1604"/>
      <c r="G96" s="1604"/>
      <c r="H96" s="1604"/>
      <c r="I96" s="1604"/>
    </row>
    <row r="97" spans="1:9" ht="23.25" customHeight="1" x14ac:dyDescent="0.2">
      <c r="A97" s="1601" t="s">
        <v>1288</v>
      </c>
      <c r="B97" s="1602"/>
      <c r="C97" s="1602"/>
      <c r="D97" s="1602"/>
      <c r="E97" s="1602"/>
      <c r="F97" s="1602"/>
      <c r="G97" s="1602"/>
      <c r="H97" s="1602"/>
      <c r="I97" s="1602"/>
    </row>
    <row r="98" spans="1:9" ht="23.25" customHeight="1" x14ac:dyDescent="0.2">
      <c r="A98" s="1601" t="s">
        <v>911</v>
      </c>
      <c r="B98" s="1602"/>
      <c r="C98" s="1602"/>
      <c r="D98" s="1602"/>
      <c r="E98" s="1602"/>
      <c r="F98" s="1602"/>
      <c r="G98" s="1602"/>
      <c r="H98" s="1602"/>
      <c r="I98" s="1602"/>
    </row>
    <row r="99" spans="1:9" ht="23.25" customHeight="1" x14ac:dyDescent="0.2">
      <c r="A99" s="1601" t="s">
        <v>852</v>
      </c>
      <c r="B99" s="1602"/>
      <c r="C99" s="1602"/>
      <c r="D99" s="1602"/>
      <c r="E99" s="1602"/>
      <c r="F99" s="1602"/>
      <c r="G99" s="1602"/>
      <c r="H99" s="1602"/>
      <c r="I99" s="1602"/>
    </row>
    <row r="100" spans="1:9" ht="23.25" customHeight="1" x14ac:dyDescent="0.2">
      <c r="A100" s="1601" t="s">
        <v>853</v>
      </c>
      <c r="B100" s="1602"/>
      <c r="C100" s="1602"/>
      <c r="D100" s="1602"/>
      <c r="E100" s="1602"/>
      <c r="F100" s="1602"/>
      <c r="G100" s="1602"/>
      <c r="H100" s="1602"/>
      <c r="I100" s="1602"/>
    </row>
    <row r="101" spans="1:9" ht="23.25" customHeight="1" x14ac:dyDescent="0.2">
      <c r="A101" s="1601" t="s">
        <v>2146</v>
      </c>
      <c r="B101" s="1602"/>
      <c r="C101" s="1602"/>
      <c r="D101" s="1602"/>
      <c r="E101" s="1602"/>
      <c r="F101" s="1602"/>
      <c r="G101" s="1602"/>
      <c r="H101" s="1602"/>
      <c r="I101" s="1602"/>
    </row>
    <row r="102" spans="1:9" ht="23.25" customHeight="1" x14ac:dyDescent="0.2">
      <c r="A102" s="1537" t="s">
        <v>967</v>
      </c>
      <c r="B102" s="1537"/>
      <c r="C102" s="1537"/>
      <c r="D102" s="1537"/>
      <c r="E102" s="1537"/>
      <c r="F102" s="1537"/>
      <c r="G102" s="1537"/>
      <c r="H102" s="1537"/>
      <c r="I102" s="1537"/>
    </row>
    <row r="103" spans="1:9" ht="23.25" customHeight="1" x14ac:dyDescent="0.2">
      <c r="A103" s="1612" t="s">
        <v>968</v>
      </c>
      <c r="B103" s="1612"/>
      <c r="C103" s="1612"/>
      <c r="D103" s="1612"/>
      <c r="E103" s="1612"/>
      <c r="F103" s="1612"/>
      <c r="G103" s="1612"/>
      <c r="H103" s="1612"/>
      <c r="I103" s="1612"/>
    </row>
    <row r="104" spans="1:9" ht="15" customHeight="1" x14ac:dyDescent="0.2">
      <c r="A104" s="1613"/>
      <c r="B104" s="1613"/>
      <c r="C104" s="1613"/>
      <c r="D104" s="1613"/>
      <c r="E104" s="1613"/>
      <c r="F104" s="1613"/>
      <c r="G104" s="1613"/>
      <c r="H104" s="1613"/>
      <c r="I104" s="1613"/>
    </row>
    <row r="105" spans="1:9" ht="15" customHeight="1" x14ac:dyDescent="0.2">
      <c r="A105" s="47"/>
      <c r="B105" s="47"/>
      <c r="C105" s="91"/>
      <c r="D105" s="47"/>
      <c r="E105" s="47"/>
      <c r="F105" s="91"/>
      <c r="G105" s="88"/>
      <c r="H105" s="88"/>
      <c r="I105" s="1115"/>
    </row>
    <row r="106" spans="1:9" ht="13.5" thickBot="1" x14ac:dyDescent="0.25">
      <c r="A106" s="28" t="s">
        <v>1376</v>
      </c>
      <c r="B106" s="83"/>
      <c r="C106" s="90"/>
      <c r="D106" s="84"/>
      <c r="E106" s="84"/>
      <c r="F106" s="90"/>
      <c r="G106" s="87"/>
      <c r="H106" s="87"/>
      <c r="I106" s="1114"/>
    </row>
    <row r="107" spans="1:9" ht="23.1" customHeight="1" thickBot="1" x14ac:dyDescent="0.25">
      <c r="A107" s="78" t="s">
        <v>26</v>
      </c>
      <c r="B107" s="79" t="s">
        <v>148</v>
      </c>
      <c r="C107" s="113" t="s">
        <v>149</v>
      </c>
      <c r="D107" s="79" t="s">
        <v>150</v>
      </c>
      <c r="E107" s="79" t="s">
        <v>29</v>
      </c>
      <c r="F107" s="113" t="s">
        <v>151</v>
      </c>
      <c r="G107" s="152" t="s">
        <v>1309</v>
      </c>
      <c r="H107" s="774" t="s">
        <v>2296</v>
      </c>
      <c r="I107" s="153" t="s">
        <v>152</v>
      </c>
    </row>
    <row r="108" spans="1:9" ht="23.1" customHeight="1" x14ac:dyDescent="0.2">
      <c r="A108" s="1607" t="s">
        <v>6</v>
      </c>
      <c r="B108" s="914" t="s">
        <v>1378</v>
      </c>
      <c r="C108" s="1128">
        <v>176</v>
      </c>
      <c r="D108" s="915">
        <v>138</v>
      </c>
      <c r="E108" s="916">
        <v>29677</v>
      </c>
      <c r="F108" s="916">
        <v>52201</v>
      </c>
      <c r="G108" s="917">
        <v>1.83848766</v>
      </c>
      <c r="H108" s="917">
        <v>1.83848766</v>
      </c>
      <c r="I108" s="1129" t="s">
        <v>154</v>
      </c>
    </row>
    <row r="109" spans="1:9" ht="23.1" customHeight="1" x14ac:dyDescent="0.2">
      <c r="A109" s="1608"/>
      <c r="B109" s="908" t="s">
        <v>1379</v>
      </c>
      <c r="C109" s="1127">
        <v>65.995000000000005</v>
      </c>
      <c r="D109" s="909">
        <v>138</v>
      </c>
      <c r="E109" s="910">
        <v>42934</v>
      </c>
      <c r="F109" s="910">
        <v>52201</v>
      </c>
      <c r="G109" s="924" t="s">
        <v>21</v>
      </c>
      <c r="H109" s="924" t="s">
        <v>21</v>
      </c>
      <c r="I109" s="912" t="s">
        <v>21</v>
      </c>
    </row>
    <row r="110" spans="1:9" ht="23.1" customHeight="1" x14ac:dyDescent="0.2">
      <c r="A110" s="1608"/>
      <c r="B110" s="914" t="s">
        <v>1380</v>
      </c>
      <c r="C110" s="1128">
        <v>5.3710000000000004</v>
      </c>
      <c r="D110" s="915">
        <v>138</v>
      </c>
      <c r="E110" s="916">
        <v>40179</v>
      </c>
      <c r="F110" s="916">
        <v>52201</v>
      </c>
      <c r="G110" s="917" t="s">
        <v>21</v>
      </c>
      <c r="H110" s="917" t="s">
        <v>21</v>
      </c>
      <c r="I110" s="1129" t="s">
        <v>21</v>
      </c>
    </row>
    <row r="111" spans="1:9" ht="23.1" customHeight="1" x14ac:dyDescent="0.2">
      <c r="A111" s="1608"/>
      <c r="B111" s="908" t="s">
        <v>1381</v>
      </c>
      <c r="C111" s="1127">
        <v>44.17</v>
      </c>
      <c r="D111" s="909">
        <v>138</v>
      </c>
      <c r="E111" s="910">
        <v>42094</v>
      </c>
      <c r="F111" s="910">
        <v>51987</v>
      </c>
      <c r="G111" s="924">
        <v>1.9417734899999999</v>
      </c>
      <c r="H111" s="924">
        <v>1.9417734899999999</v>
      </c>
      <c r="I111" s="912" t="s">
        <v>154</v>
      </c>
    </row>
    <row r="112" spans="1:9" ht="23.1" customHeight="1" x14ac:dyDescent="0.2">
      <c r="A112" s="1608"/>
      <c r="B112" s="914" t="s">
        <v>1382</v>
      </c>
      <c r="C112" s="1128">
        <v>77.92</v>
      </c>
      <c r="D112" s="915">
        <v>138</v>
      </c>
      <c r="E112" s="916">
        <v>42009</v>
      </c>
      <c r="F112" s="916">
        <v>52201</v>
      </c>
      <c r="G112" s="917" t="s">
        <v>21</v>
      </c>
      <c r="H112" s="917" t="s">
        <v>21</v>
      </c>
      <c r="I112" s="1129" t="s">
        <v>21</v>
      </c>
    </row>
    <row r="113" spans="1:9" ht="23.1" customHeight="1" x14ac:dyDescent="0.2">
      <c r="A113" s="1608"/>
      <c r="B113" s="908" t="s">
        <v>1383</v>
      </c>
      <c r="C113" s="1127">
        <v>214.21</v>
      </c>
      <c r="D113" s="909">
        <v>138</v>
      </c>
      <c r="E113" s="910">
        <v>36008</v>
      </c>
      <c r="F113" s="910">
        <v>52201</v>
      </c>
      <c r="G113" s="924">
        <v>10.632407410000001</v>
      </c>
      <c r="H113" s="924">
        <v>10.632407410000001</v>
      </c>
      <c r="I113" s="912" t="s">
        <v>154</v>
      </c>
    </row>
    <row r="114" spans="1:9" ht="23.1" customHeight="1" x14ac:dyDescent="0.2">
      <c r="A114" s="1608"/>
      <c r="B114" s="914" t="s">
        <v>1384</v>
      </c>
      <c r="C114" s="1128">
        <v>177.83</v>
      </c>
      <c r="D114" s="915">
        <v>230</v>
      </c>
      <c r="E114" s="916">
        <v>30500</v>
      </c>
      <c r="F114" s="916">
        <v>52201</v>
      </c>
      <c r="G114" s="917" t="s">
        <v>21</v>
      </c>
      <c r="H114" s="917" t="s">
        <v>21</v>
      </c>
      <c r="I114" s="1129" t="s">
        <v>21</v>
      </c>
    </row>
    <row r="115" spans="1:9" ht="23.1" customHeight="1" x14ac:dyDescent="0.2">
      <c r="A115" s="1608"/>
      <c r="B115" s="908" t="s">
        <v>1385</v>
      </c>
      <c r="C115" s="1127">
        <v>188</v>
      </c>
      <c r="D115" s="909">
        <v>230</v>
      </c>
      <c r="E115" s="910">
        <v>37377</v>
      </c>
      <c r="F115" s="910">
        <v>52201</v>
      </c>
      <c r="G115" s="924">
        <v>2.8194945499999999</v>
      </c>
      <c r="H115" s="924">
        <v>2.8194945499999999</v>
      </c>
      <c r="I115" s="912" t="s">
        <v>154</v>
      </c>
    </row>
    <row r="116" spans="1:9" ht="23.1" customHeight="1" x14ac:dyDescent="0.2">
      <c r="A116" s="1608"/>
      <c r="B116" s="914" t="s">
        <v>1386</v>
      </c>
      <c r="C116" s="1128">
        <v>302</v>
      </c>
      <c r="D116" s="915">
        <v>230</v>
      </c>
      <c r="E116" s="916">
        <v>37561</v>
      </c>
      <c r="F116" s="916">
        <v>52201</v>
      </c>
      <c r="G116" s="917">
        <v>4.5366867000000006</v>
      </c>
      <c r="H116" s="917">
        <v>4.5366867000000006</v>
      </c>
      <c r="I116" s="1129" t="s">
        <v>154</v>
      </c>
    </row>
    <row r="117" spans="1:9" ht="23.1" customHeight="1" x14ac:dyDescent="0.2">
      <c r="A117" s="1608"/>
      <c r="B117" s="908" t="s">
        <v>1387</v>
      </c>
      <c r="C117" s="1127">
        <v>184.62</v>
      </c>
      <c r="D117" s="909">
        <v>230</v>
      </c>
      <c r="E117" s="910">
        <v>32417</v>
      </c>
      <c r="F117" s="910">
        <v>52201</v>
      </c>
      <c r="G117" s="924">
        <v>13.488586919999999</v>
      </c>
      <c r="H117" s="924">
        <v>13.47379791</v>
      </c>
      <c r="I117" s="912" t="s">
        <v>154</v>
      </c>
    </row>
    <row r="118" spans="1:9" ht="23.1" customHeight="1" x14ac:dyDescent="0.2">
      <c r="A118" s="1608"/>
      <c r="B118" s="914" t="s">
        <v>1388</v>
      </c>
      <c r="C118" s="1128">
        <v>83.82</v>
      </c>
      <c r="D118" s="915">
        <v>230</v>
      </c>
      <c r="E118" s="916">
        <v>34578</v>
      </c>
      <c r="F118" s="916">
        <v>52201</v>
      </c>
      <c r="G118" s="917">
        <v>1.2061789700000001</v>
      </c>
      <c r="H118" s="917">
        <v>1.2061789700000001</v>
      </c>
      <c r="I118" s="1129" t="s">
        <v>154</v>
      </c>
    </row>
    <row r="119" spans="1:9" ht="23.1" customHeight="1" x14ac:dyDescent="0.2">
      <c r="A119" s="1608"/>
      <c r="B119" s="908" t="s">
        <v>1389</v>
      </c>
      <c r="C119" s="1127">
        <v>217</v>
      </c>
      <c r="D119" s="909">
        <v>230</v>
      </c>
      <c r="E119" s="910">
        <v>35704</v>
      </c>
      <c r="F119" s="910">
        <v>52201</v>
      </c>
      <c r="G119" s="924">
        <v>15.228742970000001</v>
      </c>
      <c r="H119" s="924">
        <v>15.228742970000001</v>
      </c>
      <c r="I119" s="912" t="s">
        <v>154</v>
      </c>
    </row>
    <row r="120" spans="1:9" ht="23.1" customHeight="1" x14ac:dyDescent="0.2">
      <c r="A120" s="1608"/>
      <c r="B120" s="914" t="s">
        <v>1390</v>
      </c>
      <c r="C120" s="1128">
        <v>216.79</v>
      </c>
      <c r="D120" s="915">
        <v>230</v>
      </c>
      <c r="E120" s="916">
        <v>39508</v>
      </c>
      <c r="F120" s="916">
        <v>52201</v>
      </c>
      <c r="G120" s="917">
        <v>15.624416419999999</v>
      </c>
      <c r="H120" s="917">
        <v>15.624416419999999</v>
      </c>
      <c r="I120" s="1129" t="s">
        <v>154</v>
      </c>
    </row>
    <row r="121" spans="1:9" ht="23.1" customHeight="1" x14ac:dyDescent="0.2">
      <c r="A121" s="1608"/>
      <c r="B121" s="908" t="s">
        <v>1391</v>
      </c>
      <c r="C121" s="1127">
        <v>85.35</v>
      </c>
      <c r="D121" s="909">
        <v>230</v>
      </c>
      <c r="E121" s="910">
        <v>41487</v>
      </c>
      <c r="F121" s="910">
        <v>52201</v>
      </c>
      <c r="G121" s="924">
        <v>0.62094934000000002</v>
      </c>
      <c r="H121" s="924">
        <v>0</v>
      </c>
      <c r="I121" s="912" t="s">
        <v>154</v>
      </c>
    </row>
    <row r="122" spans="1:9" ht="23.1" customHeight="1" x14ac:dyDescent="0.2">
      <c r="A122" s="1608"/>
      <c r="B122" s="914" t="s">
        <v>1392</v>
      </c>
      <c r="C122" s="1128">
        <v>85.35</v>
      </c>
      <c r="D122" s="915">
        <v>230</v>
      </c>
      <c r="E122" s="916">
        <v>41487</v>
      </c>
      <c r="F122" s="916">
        <v>52201</v>
      </c>
      <c r="G122" s="917">
        <v>0.62094934000000002</v>
      </c>
      <c r="H122" s="917">
        <v>0</v>
      </c>
      <c r="I122" s="1129" t="s">
        <v>154</v>
      </c>
    </row>
    <row r="123" spans="1:9" ht="23.1" customHeight="1" x14ac:dyDescent="0.2">
      <c r="A123" s="1608"/>
      <c r="B123" s="908" t="s">
        <v>1393</v>
      </c>
      <c r="C123" s="1127">
        <v>145</v>
      </c>
      <c r="D123" s="909">
        <v>230</v>
      </c>
      <c r="E123" s="910">
        <v>38261</v>
      </c>
      <c r="F123" s="910">
        <v>52201</v>
      </c>
      <c r="G123" s="924">
        <v>2.1971061199999999</v>
      </c>
      <c r="H123" s="924">
        <v>2.1971061199999999</v>
      </c>
      <c r="I123" s="912" t="s">
        <v>154</v>
      </c>
    </row>
    <row r="124" spans="1:9" ht="23.1" customHeight="1" x14ac:dyDescent="0.2">
      <c r="A124" s="1608"/>
      <c r="B124" s="914" t="s">
        <v>1394</v>
      </c>
      <c r="C124" s="1128">
        <v>25.04</v>
      </c>
      <c r="D124" s="915">
        <v>230</v>
      </c>
      <c r="E124" s="916">
        <v>34669</v>
      </c>
      <c r="F124" s="916">
        <v>52201</v>
      </c>
      <c r="G124" s="917">
        <v>2.2854151000000003</v>
      </c>
      <c r="H124" s="917">
        <v>2.2400035800000002</v>
      </c>
      <c r="I124" s="1129" t="s">
        <v>154</v>
      </c>
    </row>
    <row r="125" spans="1:9" ht="23.1" customHeight="1" x14ac:dyDescent="0.2">
      <c r="A125" s="1608"/>
      <c r="B125" s="908" t="s">
        <v>1395</v>
      </c>
      <c r="C125" s="1127">
        <v>127.1</v>
      </c>
      <c r="D125" s="909">
        <v>230</v>
      </c>
      <c r="E125" s="910">
        <v>38961</v>
      </c>
      <c r="F125" s="910">
        <v>52201</v>
      </c>
      <c r="G125" s="924">
        <v>1.93465317</v>
      </c>
      <c r="H125" s="924">
        <v>1.93465317</v>
      </c>
      <c r="I125" s="912" t="s">
        <v>154</v>
      </c>
    </row>
    <row r="126" spans="1:9" ht="23.1" customHeight="1" x14ac:dyDescent="0.2">
      <c r="A126" s="1608"/>
      <c r="B126" s="914" t="s">
        <v>1396</v>
      </c>
      <c r="C126" s="1128">
        <v>112.41</v>
      </c>
      <c r="D126" s="915">
        <v>230</v>
      </c>
      <c r="E126" s="916">
        <v>35309</v>
      </c>
      <c r="F126" s="916">
        <v>52201</v>
      </c>
      <c r="G126" s="917">
        <v>8.5251379900000011</v>
      </c>
      <c r="H126" s="917">
        <v>8.1015759500000009</v>
      </c>
      <c r="I126" s="1129" t="s">
        <v>154</v>
      </c>
    </row>
    <row r="127" spans="1:9" ht="23.1" customHeight="1" x14ac:dyDescent="0.2">
      <c r="A127" s="1608"/>
      <c r="B127" s="908" t="s">
        <v>1397</v>
      </c>
      <c r="C127" s="1127">
        <v>19.399999999999999</v>
      </c>
      <c r="D127" s="909">
        <v>230</v>
      </c>
      <c r="E127" s="910">
        <v>29921</v>
      </c>
      <c r="F127" s="910">
        <v>52201</v>
      </c>
      <c r="G127" s="924">
        <v>1.1920508000000001</v>
      </c>
      <c r="H127" s="924">
        <v>1.1920507999999999</v>
      </c>
      <c r="I127" s="912" t="s">
        <v>154</v>
      </c>
    </row>
    <row r="128" spans="1:9" ht="23.1" customHeight="1" x14ac:dyDescent="0.2">
      <c r="A128" s="1608"/>
      <c r="B128" s="914" t="s">
        <v>1398</v>
      </c>
      <c r="C128" s="1128">
        <v>19.399999999999999</v>
      </c>
      <c r="D128" s="915">
        <v>230</v>
      </c>
      <c r="E128" s="916">
        <v>29921</v>
      </c>
      <c r="F128" s="916">
        <v>52201</v>
      </c>
      <c r="G128" s="917">
        <v>1.1920508000000001</v>
      </c>
      <c r="H128" s="917">
        <v>1.1920508000000001</v>
      </c>
      <c r="I128" s="1129" t="s">
        <v>154</v>
      </c>
    </row>
    <row r="129" spans="1:9" ht="23.1" customHeight="1" x14ac:dyDescent="0.2">
      <c r="A129" s="1608"/>
      <c r="B129" s="908" t="s">
        <v>1399</v>
      </c>
      <c r="C129" s="1127">
        <v>110.1</v>
      </c>
      <c r="D129" s="909">
        <v>230</v>
      </c>
      <c r="E129" s="910">
        <v>34608</v>
      </c>
      <c r="F129" s="910">
        <v>52201</v>
      </c>
      <c r="G129" s="924">
        <v>7.9372525500000002</v>
      </c>
      <c r="H129" s="924">
        <v>7.9372525500000002</v>
      </c>
      <c r="I129" s="912" t="s">
        <v>154</v>
      </c>
    </row>
    <row r="130" spans="1:9" ht="23.1" customHeight="1" x14ac:dyDescent="0.2">
      <c r="A130" s="1608"/>
      <c r="B130" s="914" t="s">
        <v>1400</v>
      </c>
      <c r="C130" s="1128">
        <v>80.69</v>
      </c>
      <c r="D130" s="915">
        <v>230</v>
      </c>
      <c r="E130" s="916">
        <v>34578</v>
      </c>
      <c r="F130" s="916">
        <v>52201</v>
      </c>
      <c r="G130" s="917">
        <v>1.2539799899999999</v>
      </c>
      <c r="H130" s="917">
        <v>1.2539799899999999</v>
      </c>
      <c r="I130" s="1129" t="s">
        <v>154</v>
      </c>
    </row>
    <row r="131" spans="1:9" ht="23.1" customHeight="1" x14ac:dyDescent="0.2">
      <c r="A131" s="1608"/>
      <c r="B131" s="908" t="s">
        <v>1401</v>
      </c>
      <c r="C131" s="1127">
        <v>336.89</v>
      </c>
      <c r="D131" s="909">
        <v>230</v>
      </c>
      <c r="E131" s="910">
        <v>37773</v>
      </c>
      <c r="F131" s="910">
        <v>52201</v>
      </c>
      <c r="G131" s="924">
        <v>4.0450598900000001</v>
      </c>
      <c r="H131" s="924">
        <v>4.0450598900000001</v>
      </c>
      <c r="I131" s="912" t="s">
        <v>154</v>
      </c>
    </row>
    <row r="132" spans="1:9" ht="23.1" customHeight="1" x14ac:dyDescent="0.2">
      <c r="A132" s="1608"/>
      <c r="B132" s="914" t="s">
        <v>1402</v>
      </c>
      <c r="C132" s="1128">
        <v>336.89</v>
      </c>
      <c r="D132" s="915">
        <v>230</v>
      </c>
      <c r="E132" s="916">
        <v>37773</v>
      </c>
      <c r="F132" s="916">
        <v>52201</v>
      </c>
      <c r="G132" s="917">
        <v>4.4442216500000002</v>
      </c>
      <c r="H132" s="917">
        <v>3.96197439</v>
      </c>
      <c r="I132" s="1129" t="s">
        <v>154</v>
      </c>
    </row>
    <row r="133" spans="1:9" ht="23.1" customHeight="1" x14ac:dyDescent="0.2">
      <c r="A133" s="1608"/>
      <c r="B133" s="908" t="s">
        <v>1403</v>
      </c>
      <c r="C133" s="1127">
        <v>117.8</v>
      </c>
      <c r="D133" s="909">
        <v>230</v>
      </c>
      <c r="E133" s="910">
        <v>39600</v>
      </c>
      <c r="F133" s="910">
        <v>52201</v>
      </c>
      <c r="G133" s="924">
        <v>1.7666832800000001</v>
      </c>
      <c r="H133" s="924">
        <v>1.7666832800000001</v>
      </c>
      <c r="I133" s="912" t="s">
        <v>154</v>
      </c>
    </row>
    <row r="134" spans="1:9" ht="23.1" customHeight="1" x14ac:dyDescent="0.2">
      <c r="A134" s="1608"/>
      <c r="B134" s="914" t="s">
        <v>1404</v>
      </c>
      <c r="C134" s="1128">
        <v>52.5</v>
      </c>
      <c r="D134" s="915">
        <v>230</v>
      </c>
      <c r="E134" s="916">
        <v>41215</v>
      </c>
      <c r="F134" s="916">
        <v>52201</v>
      </c>
      <c r="G134" s="917">
        <v>3.7501404770223079</v>
      </c>
      <c r="H134" s="917">
        <v>3.7501404799999998</v>
      </c>
      <c r="I134" s="1129" t="s">
        <v>154</v>
      </c>
    </row>
    <row r="135" spans="1:9" ht="23.1" customHeight="1" x14ac:dyDescent="0.2">
      <c r="A135" s="1608"/>
      <c r="B135" s="908" t="s">
        <v>1405</v>
      </c>
      <c r="C135" s="1127">
        <v>94.2</v>
      </c>
      <c r="D135" s="909">
        <v>230</v>
      </c>
      <c r="E135" s="910">
        <v>37591</v>
      </c>
      <c r="F135" s="910">
        <v>52201</v>
      </c>
      <c r="G135" s="924">
        <v>1.42474458</v>
      </c>
      <c r="H135" s="924">
        <v>1.42474458</v>
      </c>
      <c r="I135" s="912" t="s">
        <v>154</v>
      </c>
    </row>
    <row r="136" spans="1:9" ht="23.1" customHeight="1" x14ac:dyDescent="0.2">
      <c r="A136" s="1608"/>
      <c r="B136" s="914" t="s">
        <v>1406</v>
      </c>
      <c r="C136" s="1128">
        <v>104.57</v>
      </c>
      <c r="D136" s="915">
        <v>230</v>
      </c>
      <c r="E136" s="916">
        <v>35309</v>
      </c>
      <c r="F136" s="916">
        <v>52201</v>
      </c>
      <c r="G136" s="917">
        <v>7.53653409</v>
      </c>
      <c r="H136" s="917">
        <v>7.53653409</v>
      </c>
      <c r="I136" s="1129" t="s">
        <v>154</v>
      </c>
    </row>
    <row r="137" spans="1:9" ht="23.1" customHeight="1" x14ac:dyDescent="0.2">
      <c r="A137" s="1608"/>
      <c r="B137" s="908" t="s">
        <v>1407</v>
      </c>
      <c r="C137" s="1127">
        <v>93.8</v>
      </c>
      <c r="D137" s="909">
        <v>230</v>
      </c>
      <c r="E137" s="910">
        <v>41215</v>
      </c>
      <c r="F137" s="910">
        <v>52201</v>
      </c>
      <c r="G137" s="924">
        <v>6.7002510599999994</v>
      </c>
      <c r="H137" s="924">
        <v>6.7002510599999994</v>
      </c>
      <c r="I137" s="912" t="s">
        <v>154</v>
      </c>
    </row>
    <row r="138" spans="1:9" ht="23.1" customHeight="1" x14ac:dyDescent="0.2">
      <c r="A138" s="1608"/>
      <c r="B138" s="914" t="s">
        <v>1408</v>
      </c>
      <c r="C138" s="1128">
        <v>115</v>
      </c>
      <c r="D138" s="915">
        <v>230</v>
      </c>
      <c r="E138" s="916">
        <v>37681</v>
      </c>
      <c r="F138" s="916">
        <v>52201</v>
      </c>
      <c r="G138" s="917">
        <v>1.5822163500000002</v>
      </c>
      <c r="H138" s="917">
        <v>1.5822163500000002</v>
      </c>
      <c r="I138" s="1129" t="s">
        <v>154</v>
      </c>
    </row>
    <row r="139" spans="1:9" ht="23.1" customHeight="1" x14ac:dyDescent="0.2">
      <c r="A139" s="1608"/>
      <c r="B139" s="908" t="s">
        <v>1409</v>
      </c>
      <c r="C139" s="1127">
        <v>223</v>
      </c>
      <c r="D139" s="909">
        <v>230</v>
      </c>
      <c r="E139" s="910">
        <v>38899</v>
      </c>
      <c r="F139" s="910">
        <v>52201</v>
      </c>
      <c r="G139" s="924">
        <v>3.3444004500000002</v>
      </c>
      <c r="H139" s="924">
        <v>3.3444004500000002</v>
      </c>
      <c r="I139" s="912" t="s">
        <v>154</v>
      </c>
    </row>
    <row r="140" spans="1:9" ht="23.1" customHeight="1" x14ac:dyDescent="0.2">
      <c r="A140" s="1608"/>
      <c r="B140" s="914" t="s">
        <v>1410</v>
      </c>
      <c r="C140" s="1128">
        <v>160.19999999999999</v>
      </c>
      <c r="D140" s="915">
        <v>230</v>
      </c>
      <c r="E140" s="916">
        <v>39722</v>
      </c>
      <c r="F140" s="916">
        <v>52201</v>
      </c>
      <c r="G140" s="917">
        <v>2.4040690200000001</v>
      </c>
      <c r="H140" s="917">
        <v>2.4040690200000001</v>
      </c>
      <c r="I140" s="1129" t="s">
        <v>154</v>
      </c>
    </row>
    <row r="141" spans="1:9" ht="23.1" customHeight="1" x14ac:dyDescent="0.2">
      <c r="A141" s="1608"/>
      <c r="B141" s="908" t="s">
        <v>1411</v>
      </c>
      <c r="C141" s="1127">
        <v>187.8</v>
      </c>
      <c r="D141" s="909">
        <v>230</v>
      </c>
      <c r="E141" s="910">
        <v>32387</v>
      </c>
      <c r="F141" s="910">
        <v>52201</v>
      </c>
      <c r="G141" s="924">
        <v>7.9324062199999998</v>
      </c>
      <c r="H141" s="924">
        <v>7.9324062200000007</v>
      </c>
      <c r="I141" s="912" t="s">
        <v>154</v>
      </c>
    </row>
    <row r="142" spans="1:9" ht="23.1" customHeight="1" x14ac:dyDescent="0.2">
      <c r="A142" s="1608"/>
      <c r="B142" s="914" t="s">
        <v>1412</v>
      </c>
      <c r="C142" s="1128">
        <v>187.8</v>
      </c>
      <c r="D142" s="915">
        <v>230</v>
      </c>
      <c r="E142" s="916">
        <v>30864</v>
      </c>
      <c r="F142" s="916">
        <v>52201</v>
      </c>
      <c r="G142" s="917">
        <v>13.527851650000001</v>
      </c>
      <c r="H142" s="917">
        <v>13.527851650000001</v>
      </c>
      <c r="I142" s="1129" t="s">
        <v>154</v>
      </c>
    </row>
    <row r="143" spans="1:9" ht="23.1" customHeight="1" x14ac:dyDescent="0.2">
      <c r="A143" s="1608"/>
      <c r="B143" s="908" t="s">
        <v>1413</v>
      </c>
      <c r="C143" s="1127">
        <v>151.6</v>
      </c>
      <c r="D143" s="909">
        <v>230</v>
      </c>
      <c r="E143" s="910">
        <v>34547</v>
      </c>
      <c r="F143" s="910">
        <v>52201</v>
      </c>
      <c r="G143" s="924">
        <v>2.2725426</v>
      </c>
      <c r="H143" s="924">
        <v>2.2725426</v>
      </c>
      <c r="I143" s="912" t="s">
        <v>154</v>
      </c>
    </row>
    <row r="144" spans="1:9" ht="23.1" customHeight="1" x14ac:dyDescent="0.2">
      <c r="A144" s="1608"/>
      <c r="B144" s="914" t="s">
        <v>1414</v>
      </c>
      <c r="C144" s="1128">
        <v>40.549999999999997</v>
      </c>
      <c r="D144" s="915">
        <v>230</v>
      </c>
      <c r="E144" s="916">
        <v>32690</v>
      </c>
      <c r="F144" s="916">
        <v>52201</v>
      </c>
      <c r="G144" s="917">
        <v>0.48533297999999997</v>
      </c>
      <c r="H144" s="917">
        <v>0.48533297999999997</v>
      </c>
      <c r="I144" s="1129" t="s">
        <v>154</v>
      </c>
    </row>
    <row r="145" spans="1:9" ht="23.1" customHeight="1" x14ac:dyDescent="0.2">
      <c r="A145" s="1608"/>
      <c r="B145" s="908" t="s">
        <v>1415</v>
      </c>
      <c r="C145" s="1127">
        <v>40.549999999999997</v>
      </c>
      <c r="D145" s="909">
        <v>230</v>
      </c>
      <c r="E145" s="910">
        <v>32690</v>
      </c>
      <c r="F145" s="910">
        <v>52201</v>
      </c>
      <c r="G145" s="924">
        <v>0.48533297999999997</v>
      </c>
      <c r="H145" s="924">
        <v>0.48533297999999997</v>
      </c>
      <c r="I145" s="912" t="s">
        <v>154</v>
      </c>
    </row>
    <row r="146" spans="1:9" ht="23.1" customHeight="1" x14ac:dyDescent="0.2">
      <c r="A146" s="1608"/>
      <c r="B146" s="914" t="s">
        <v>1416</v>
      </c>
      <c r="C146" s="1128">
        <v>105.3</v>
      </c>
      <c r="D146" s="915">
        <v>230</v>
      </c>
      <c r="E146" s="916">
        <v>37561</v>
      </c>
      <c r="F146" s="916">
        <v>52201</v>
      </c>
      <c r="G146" s="917">
        <v>1.5981890400000001</v>
      </c>
      <c r="H146" s="917">
        <v>1.58266627</v>
      </c>
      <c r="I146" s="1129" t="s">
        <v>154</v>
      </c>
    </row>
    <row r="147" spans="1:9" ht="23.1" customHeight="1" x14ac:dyDescent="0.2">
      <c r="A147" s="1608"/>
      <c r="B147" s="908" t="s">
        <v>1417</v>
      </c>
      <c r="C147" s="1127">
        <v>18.600000000000001</v>
      </c>
      <c r="D147" s="909">
        <v>230</v>
      </c>
      <c r="E147" s="910">
        <v>30317</v>
      </c>
      <c r="F147" s="910">
        <v>52201</v>
      </c>
      <c r="G147" s="924">
        <v>1.47458628</v>
      </c>
      <c r="H147" s="924">
        <v>1.47458628</v>
      </c>
      <c r="I147" s="912" t="s">
        <v>154</v>
      </c>
    </row>
    <row r="148" spans="1:9" ht="23.1" customHeight="1" x14ac:dyDescent="0.2">
      <c r="A148" s="1608"/>
      <c r="B148" s="914" t="s">
        <v>1418</v>
      </c>
      <c r="C148" s="1128">
        <v>19</v>
      </c>
      <c r="D148" s="915">
        <v>230</v>
      </c>
      <c r="E148" s="916">
        <v>32387</v>
      </c>
      <c r="F148" s="916">
        <v>52201</v>
      </c>
      <c r="G148" s="917">
        <v>1.50629781</v>
      </c>
      <c r="H148" s="917">
        <v>1.50629781</v>
      </c>
      <c r="I148" s="1129" t="s">
        <v>154</v>
      </c>
    </row>
    <row r="149" spans="1:9" ht="23.1" customHeight="1" x14ac:dyDescent="0.2">
      <c r="A149" s="1608"/>
      <c r="B149" s="908" t="s">
        <v>1419</v>
      </c>
      <c r="C149" s="1127">
        <v>74.78</v>
      </c>
      <c r="D149" s="909">
        <v>230</v>
      </c>
      <c r="E149" s="910">
        <v>35309</v>
      </c>
      <c r="F149" s="910">
        <v>52201</v>
      </c>
      <c r="G149" s="924">
        <v>6.0900559999999999E-2</v>
      </c>
      <c r="H149" s="924">
        <v>6.0900559999999999E-2</v>
      </c>
      <c r="I149" s="912" t="s">
        <v>154</v>
      </c>
    </row>
    <row r="150" spans="1:9" ht="23.1" customHeight="1" x14ac:dyDescent="0.2">
      <c r="A150" s="1608"/>
      <c r="B150" s="914" t="s">
        <v>1420</v>
      </c>
      <c r="C150" s="1128">
        <v>145.4</v>
      </c>
      <c r="D150" s="915">
        <v>230</v>
      </c>
      <c r="E150" s="916">
        <v>32417</v>
      </c>
      <c r="F150" s="916">
        <v>52201</v>
      </c>
      <c r="G150" s="917">
        <v>10.32608222</v>
      </c>
      <c r="H150" s="917">
        <v>10.311293209999999</v>
      </c>
      <c r="I150" s="1129" t="s">
        <v>154</v>
      </c>
    </row>
    <row r="151" spans="1:9" ht="23.1" customHeight="1" x14ac:dyDescent="0.2">
      <c r="A151" s="1608"/>
      <c r="B151" s="908" t="s">
        <v>1421</v>
      </c>
      <c r="C151" s="1127">
        <v>317.60000000000002</v>
      </c>
      <c r="D151" s="909">
        <v>230</v>
      </c>
      <c r="E151" s="910">
        <v>35947</v>
      </c>
      <c r="F151" s="910">
        <v>52201</v>
      </c>
      <c r="G151" s="924">
        <v>23.522886170000003</v>
      </c>
      <c r="H151" s="924">
        <v>23.475903679999998</v>
      </c>
      <c r="I151" s="912" t="s">
        <v>154</v>
      </c>
    </row>
    <row r="152" spans="1:9" ht="23.1" customHeight="1" x14ac:dyDescent="0.2">
      <c r="A152" s="1608"/>
      <c r="B152" s="914" t="s">
        <v>1422</v>
      </c>
      <c r="C152" s="1128">
        <v>69.27</v>
      </c>
      <c r="D152" s="915">
        <v>230</v>
      </c>
      <c r="E152" s="916">
        <v>34669</v>
      </c>
      <c r="F152" s="916">
        <v>52201</v>
      </c>
      <c r="G152" s="917">
        <v>4.5563651399999996</v>
      </c>
      <c r="H152" s="917">
        <v>4.4806792499999997</v>
      </c>
      <c r="I152" s="1129" t="s">
        <v>154</v>
      </c>
    </row>
    <row r="153" spans="1:9" ht="23.1" customHeight="1" x14ac:dyDescent="0.2">
      <c r="A153" s="1608"/>
      <c r="B153" s="908" t="s">
        <v>1423</v>
      </c>
      <c r="C153" s="1127">
        <v>15.7</v>
      </c>
      <c r="D153" s="909">
        <v>230</v>
      </c>
      <c r="E153" s="910">
        <v>42217</v>
      </c>
      <c r="F153" s="910">
        <v>52201</v>
      </c>
      <c r="G153" s="924">
        <v>0.61386133999999992</v>
      </c>
      <c r="H153" s="924">
        <v>0.58769176000000001</v>
      </c>
      <c r="I153" s="912" t="s">
        <v>154</v>
      </c>
    </row>
    <row r="154" spans="1:9" ht="23.1" customHeight="1" x14ac:dyDescent="0.2">
      <c r="A154" s="1608"/>
      <c r="B154" s="914" t="s">
        <v>1424</v>
      </c>
      <c r="C154" s="1128">
        <v>15.7</v>
      </c>
      <c r="D154" s="915">
        <v>230</v>
      </c>
      <c r="E154" s="916">
        <v>42217</v>
      </c>
      <c r="F154" s="916">
        <v>52201</v>
      </c>
      <c r="G154" s="917">
        <v>0.61386133999999992</v>
      </c>
      <c r="H154" s="917">
        <v>0.58769176000000001</v>
      </c>
      <c r="I154" s="1129" t="s">
        <v>154</v>
      </c>
    </row>
    <row r="155" spans="1:9" ht="23.1" customHeight="1" x14ac:dyDescent="0.2">
      <c r="A155" s="1608"/>
      <c r="B155" s="908" t="s">
        <v>1425</v>
      </c>
      <c r="C155" s="1127">
        <v>28.8</v>
      </c>
      <c r="D155" s="909">
        <v>230</v>
      </c>
      <c r="E155" s="910">
        <v>37773</v>
      </c>
      <c r="F155" s="910">
        <v>52201</v>
      </c>
      <c r="G155" s="924">
        <v>0.27203619000000001</v>
      </c>
      <c r="H155" s="924">
        <v>0.27203619000000001</v>
      </c>
      <c r="I155" s="912" t="s">
        <v>154</v>
      </c>
    </row>
    <row r="156" spans="1:9" ht="23.1" customHeight="1" x14ac:dyDescent="0.2">
      <c r="A156" s="1608"/>
      <c r="B156" s="914" t="s">
        <v>1426</v>
      </c>
      <c r="C156" s="1128">
        <v>28.8</v>
      </c>
      <c r="D156" s="915">
        <v>230</v>
      </c>
      <c r="E156" s="916">
        <v>37773</v>
      </c>
      <c r="F156" s="916">
        <v>52201</v>
      </c>
      <c r="G156" s="917">
        <v>0.50559471999999994</v>
      </c>
      <c r="H156" s="917">
        <v>0.35512169999999998</v>
      </c>
      <c r="I156" s="1129" t="s">
        <v>154</v>
      </c>
    </row>
    <row r="157" spans="1:9" ht="23.1" customHeight="1" x14ac:dyDescent="0.2">
      <c r="A157" s="1608"/>
      <c r="B157" s="908" t="s">
        <v>1427</v>
      </c>
      <c r="C157" s="1127">
        <v>49.3</v>
      </c>
      <c r="D157" s="909">
        <v>230</v>
      </c>
      <c r="E157" s="910">
        <v>29677</v>
      </c>
      <c r="F157" s="910">
        <v>52201</v>
      </c>
      <c r="G157" s="924">
        <v>1.6354795099999999</v>
      </c>
      <c r="H157" s="924">
        <v>1.6354795099999999</v>
      </c>
      <c r="I157" s="912" t="s">
        <v>154</v>
      </c>
    </row>
    <row r="158" spans="1:9" ht="23.1" customHeight="1" x14ac:dyDescent="0.2">
      <c r="A158" s="1608"/>
      <c r="B158" s="914" t="s">
        <v>1428</v>
      </c>
      <c r="C158" s="1128">
        <v>49.3</v>
      </c>
      <c r="D158" s="915">
        <v>230</v>
      </c>
      <c r="E158" s="916">
        <v>30286</v>
      </c>
      <c r="F158" s="916">
        <v>52201</v>
      </c>
      <c r="G158" s="917">
        <v>1.6354795099999999</v>
      </c>
      <c r="H158" s="917">
        <v>1.6354795099999999</v>
      </c>
      <c r="I158" s="1129" t="s">
        <v>154</v>
      </c>
    </row>
    <row r="159" spans="1:9" ht="23.1" customHeight="1" x14ac:dyDescent="0.2">
      <c r="A159" s="1608"/>
      <c r="B159" s="908" t="s">
        <v>1429</v>
      </c>
      <c r="C159" s="1127">
        <v>0.52</v>
      </c>
      <c r="D159" s="909">
        <v>230</v>
      </c>
      <c r="E159" s="910">
        <v>41913</v>
      </c>
      <c r="F159" s="910">
        <v>52201</v>
      </c>
      <c r="G159" s="924">
        <v>6.7977200000000002E-3</v>
      </c>
      <c r="H159" s="924">
        <v>0</v>
      </c>
      <c r="I159" s="912" t="s">
        <v>154</v>
      </c>
    </row>
    <row r="160" spans="1:9" ht="23.1" customHeight="1" x14ac:dyDescent="0.2">
      <c r="A160" s="1608"/>
      <c r="B160" s="914" t="s">
        <v>1430</v>
      </c>
      <c r="C160" s="1128">
        <v>173.97</v>
      </c>
      <c r="D160" s="915">
        <v>500</v>
      </c>
      <c r="E160" s="916">
        <v>36220</v>
      </c>
      <c r="F160" s="916">
        <v>52201</v>
      </c>
      <c r="G160" s="917">
        <v>30.60725175</v>
      </c>
      <c r="H160" s="917">
        <v>30.60725175</v>
      </c>
      <c r="I160" s="1129" t="s">
        <v>154</v>
      </c>
    </row>
    <row r="161" spans="1:9" ht="23.1" customHeight="1" x14ac:dyDescent="0.2">
      <c r="A161" s="1608"/>
      <c r="B161" s="908" t="s">
        <v>1431</v>
      </c>
      <c r="C161" s="1127">
        <v>342.6</v>
      </c>
      <c r="D161" s="909">
        <v>500</v>
      </c>
      <c r="E161" s="910">
        <v>36220</v>
      </c>
      <c r="F161" s="910">
        <v>52201</v>
      </c>
      <c r="G161" s="924">
        <v>60.269791810000001</v>
      </c>
      <c r="H161" s="924">
        <v>60.269791809999994</v>
      </c>
      <c r="I161" s="912" t="s">
        <v>154</v>
      </c>
    </row>
    <row r="162" spans="1:9" ht="23.1" customHeight="1" x14ac:dyDescent="0.2">
      <c r="A162" s="1608"/>
      <c r="B162" s="914" t="s">
        <v>1432</v>
      </c>
      <c r="C162" s="1128">
        <v>181.09</v>
      </c>
      <c r="D162" s="915">
        <v>500</v>
      </c>
      <c r="E162" s="916">
        <v>29677</v>
      </c>
      <c r="F162" s="916">
        <v>52201</v>
      </c>
      <c r="G162" s="917">
        <v>18.805625890000002</v>
      </c>
      <c r="H162" s="917">
        <v>18.805625890000002</v>
      </c>
      <c r="I162" s="1129" t="s">
        <v>154</v>
      </c>
    </row>
    <row r="163" spans="1:9" ht="23.1" customHeight="1" x14ac:dyDescent="0.2">
      <c r="A163" s="1608"/>
      <c r="B163" s="908" t="s">
        <v>1433</v>
      </c>
      <c r="C163" s="1127">
        <v>181.82</v>
      </c>
      <c r="D163" s="909">
        <v>500</v>
      </c>
      <c r="E163" s="910">
        <v>32203</v>
      </c>
      <c r="F163" s="910">
        <v>52201</v>
      </c>
      <c r="G163" s="924">
        <v>32.028717401000002</v>
      </c>
      <c r="H163" s="924">
        <v>32.028717399999998</v>
      </c>
      <c r="I163" s="912" t="s">
        <v>154</v>
      </c>
    </row>
    <row r="164" spans="1:9" ht="23.1" customHeight="1" x14ac:dyDescent="0.2">
      <c r="A164" s="1608"/>
      <c r="B164" s="914" t="s">
        <v>1434</v>
      </c>
      <c r="C164" s="1128">
        <v>386.6</v>
      </c>
      <c r="D164" s="915">
        <v>500</v>
      </c>
      <c r="E164" s="916">
        <v>30225</v>
      </c>
      <c r="F164" s="916">
        <v>52201</v>
      </c>
      <c r="G164" s="917">
        <v>67.792300620000006</v>
      </c>
      <c r="H164" s="917">
        <v>67.792300620000006</v>
      </c>
      <c r="I164" s="1129" t="s">
        <v>154</v>
      </c>
    </row>
    <row r="165" spans="1:9" ht="23.1" customHeight="1" x14ac:dyDescent="0.2">
      <c r="A165" s="1608"/>
      <c r="B165" s="908" t="s">
        <v>1435</v>
      </c>
      <c r="C165" s="1127">
        <v>385.3</v>
      </c>
      <c r="D165" s="909">
        <v>500</v>
      </c>
      <c r="E165" s="910">
        <v>36526</v>
      </c>
      <c r="F165" s="910">
        <v>52201</v>
      </c>
      <c r="G165" s="924">
        <v>67.792300620000006</v>
      </c>
      <c r="H165" s="924">
        <v>67.792300620000006</v>
      </c>
      <c r="I165" s="912" t="s">
        <v>154</v>
      </c>
    </row>
    <row r="166" spans="1:9" ht="23.1" customHeight="1" x14ac:dyDescent="0.2">
      <c r="A166" s="1608"/>
      <c r="B166" s="914" t="s">
        <v>1436</v>
      </c>
      <c r="C166" s="1128">
        <v>222.14</v>
      </c>
      <c r="D166" s="915">
        <v>500</v>
      </c>
      <c r="E166" s="916">
        <v>29860</v>
      </c>
      <c r="F166" s="916">
        <v>52201</v>
      </c>
      <c r="G166" s="917">
        <v>39.055120649999999</v>
      </c>
      <c r="H166" s="917">
        <v>39.055120649999999</v>
      </c>
      <c r="I166" s="1129" t="s">
        <v>154</v>
      </c>
    </row>
    <row r="167" spans="1:9" ht="23.1" customHeight="1" x14ac:dyDescent="0.2">
      <c r="A167" s="1608"/>
      <c r="B167" s="908" t="s">
        <v>1437</v>
      </c>
      <c r="C167" s="1127">
        <v>221.7</v>
      </c>
      <c r="D167" s="909">
        <v>500</v>
      </c>
      <c r="E167" s="910">
        <v>32174</v>
      </c>
      <c r="F167" s="910">
        <v>52201</v>
      </c>
      <c r="G167" s="924">
        <v>39.055120649999999</v>
      </c>
      <c r="H167" s="924">
        <v>39.055120649999999</v>
      </c>
      <c r="I167" s="912" t="s">
        <v>154</v>
      </c>
    </row>
    <row r="168" spans="1:9" ht="23.1" customHeight="1" x14ac:dyDescent="0.2">
      <c r="A168" s="1608"/>
      <c r="B168" s="914" t="s">
        <v>1438</v>
      </c>
      <c r="C168" s="1128">
        <v>195.8</v>
      </c>
      <c r="D168" s="915">
        <v>500</v>
      </c>
      <c r="E168" s="916">
        <v>31472</v>
      </c>
      <c r="F168" s="916">
        <v>52201</v>
      </c>
      <c r="G168" s="917">
        <v>34.604244280000003</v>
      </c>
      <c r="H168" s="917">
        <v>34.604244280000003</v>
      </c>
      <c r="I168" s="1129" t="s">
        <v>154</v>
      </c>
    </row>
    <row r="169" spans="1:9" ht="23.1" customHeight="1" x14ac:dyDescent="0.2">
      <c r="A169" s="1608"/>
      <c r="B169" s="908" t="s">
        <v>1439</v>
      </c>
      <c r="C169" s="1127">
        <v>142.6</v>
      </c>
      <c r="D169" s="909">
        <v>500</v>
      </c>
      <c r="E169" s="910">
        <v>41259</v>
      </c>
      <c r="F169" s="910">
        <v>52201</v>
      </c>
      <c r="G169" s="924">
        <v>25.063324600000001</v>
      </c>
      <c r="H169" s="924">
        <v>25.063324600000001</v>
      </c>
      <c r="I169" s="912" t="s">
        <v>154</v>
      </c>
    </row>
    <row r="170" spans="1:9" ht="23.1" customHeight="1" x14ac:dyDescent="0.2">
      <c r="A170" s="1608"/>
      <c r="B170" s="914" t="s">
        <v>1440</v>
      </c>
      <c r="C170" s="1128">
        <v>205.39</v>
      </c>
      <c r="D170" s="915">
        <v>500</v>
      </c>
      <c r="E170" s="916">
        <v>36526</v>
      </c>
      <c r="F170" s="916">
        <v>52201</v>
      </c>
      <c r="G170" s="917">
        <v>36.025709939999999</v>
      </c>
      <c r="H170" s="917">
        <v>36.025709939999999</v>
      </c>
      <c r="I170" s="1129" t="s">
        <v>154</v>
      </c>
    </row>
    <row r="171" spans="1:9" ht="23.1" customHeight="1" x14ac:dyDescent="0.2">
      <c r="A171" s="1608"/>
      <c r="B171" s="908" t="s">
        <v>1441</v>
      </c>
      <c r="C171" s="1127">
        <v>52.9</v>
      </c>
      <c r="D171" s="909">
        <v>500</v>
      </c>
      <c r="E171" s="910">
        <v>41259</v>
      </c>
      <c r="F171" s="910">
        <v>52201</v>
      </c>
      <c r="G171" s="924">
        <v>9.2699967699999988</v>
      </c>
      <c r="H171" s="924">
        <v>9.2699967699999988</v>
      </c>
      <c r="I171" s="912" t="s">
        <v>154</v>
      </c>
    </row>
    <row r="172" spans="1:9" ht="23.1" customHeight="1" x14ac:dyDescent="0.2">
      <c r="A172" s="1608"/>
      <c r="B172" s="914" t="s">
        <v>1442</v>
      </c>
      <c r="C172" s="1128">
        <v>0</v>
      </c>
      <c r="D172" s="915">
        <v>500</v>
      </c>
      <c r="E172" s="916">
        <v>30864</v>
      </c>
      <c r="F172" s="916">
        <v>52201</v>
      </c>
      <c r="G172" s="917" t="s">
        <v>21</v>
      </c>
      <c r="H172" s="917" t="s">
        <v>21</v>
      </c>
      <c r="I172" s="1129"/>
    </row>
    <row r="173" spans="1:9" ht="23.1" customHeight="1" x14ac:dyDescent="0.2">
      <c r="A173" s="1608"/>
      <c r="B173" s="908" t="s">
        <v>1443</v>
      </c>
      <c r="C173" s="1127">
        <v>39.85</v>
      </c>
      <c r="D173" s="909">
        <v>500</v>
      </c>
      <c r="E173" s="910">
        <v>30864</v>
      </c>
      <c r="F173" s="910">
        <v>52201</v>
      </c>
      <c r="G173" s="924">
        <v>6.8671920486999998</v>
      </c>
      <c r="H173" s="924">
        <v>6.8671920486999998</v>
      </c>
      <c r="I173" s="912" t="s">
        <v>154</v>
      </c>
    </row>
    <row r="174" spans="1:9" ht="23.1" customHeight="1" x14ac:dyDescent="0.2">
      <c r="A174" s="1608"/>
      <c r="B174" s="914" t="s">
        <v>1444</v>
      </c>
      <c r="C174" s="1128">
        <v>69.040000000000006</v>
      </c>
      <c r="D174" s="915">
        <v>500</v>
      </c>
      <c r="E174" s="916">
        <v>30864</v>
      </c>
      <c r="F174" s="916">
        <v>52201</v>
      </c>
      <c r="G174" s="917">
        <v>11.692786461300001</v>
      </c>
      <c r="H174" s="917">
        <v>11.692786461300001</v>
      </c>
      <c r="I174" s="1129" t="s">
        <v>154</v>
      </c>
    </row>
    <row r="175" spans="1:9" ht="23.1" customHeight="1" x14ac:dyDescent="0.2">
      <c r="A175" s="1608"/>
      <c r="B175" s="908" t="s">
        <v>1445</v>
      </c>
      <c r="C175" s="1127">
        <v>0</v>
      </c>
      <c r="D175" s="909">
        <v>500</v>
      </c>
      <c r="E175" s="910">
        <v>31472</v>
      </c>
      <c r="F175" s="910">
        <v>52201</v>
      </c>
      <c r="G175" s="924" t="s">
        <v>21</v>
      </c>
      <c r="H175" s="924" t="s">
        <v>21</v>
      </c>
      <c r="I175" s="912"/>
    </row>
    <row r="176" spans="1:9" ht="23.1" customHeight="1" x14ac:dyDescent="0.2">
      <c r="A176" s="1608"/>
      <c r="B176" s="914" t="s">
        <v>1446</v>
      </c>
      <c r="C176" s="1128">
        <v>39.72</v>
      </c>
      <c r="D176" s="915">
        <v>500</v>
      </c>
      <c r="E176" s="916">
        <v>31472</v>
      </c>
      <c r="F176" s="916">
        <v>52201</v>
      </c>
      <c r="G176" s="917">
        <v>6.8723993953999996</v>
      </c>
      <c r="H176" s="917">
        <v>6.8723993953999996</v>
      </c>
      <c r="I176" s="1129" t="s">
        <v>154</v>
      </c>
    </row>
    <row r="177" spans="1:9" ht="23.1" customHeight="1" x14ac:dyDescent="0.2">
      <c r="A177" s="1608"/>
      <c r="B177" s="908" t="s">
        <v>1447</v>
      </c>
      <c r="C177" s="1127">
        <v>68.94</v>
      </c>
      <c r="D177" s="909">
        <v>500</v>
      </c>
      <c r="E177" s="910">
        <v>31472</v>
      </c>
      <c r="F177" s="910">
        <v>52201</v>
      </c>
      <c r="G177" s="924">
        <v>11.701653024599999</v>
      </c>
      <c r="H177" s="924">
        <v>11.701653024599999</v>
      </c>
      <c r="I177" s="912" t="s">
        <v>154</v>
      </c>
    </row>
    <row r="178" spans="1:9" ht="23.1" customHeight="1" x14ac:dyDescent="0.2">
      <c r="A178" s="1608"/>
      <c r="B178" s="914" t="s">
        <v>1448</v>
      </c>
      <c r="C178" s="1128">
        <v>327.10000000000002</v>
      </c>
      <c r="D178" s="915">
        <v>500</v>
      </c>
      <c r="E178" s="916">
        <v>29921</v>
      </c>
      <c r="F178" s="916">
        <v>52201</v>
      </c>
      <c r="G178" s="917">
        <v>57.470841490000005</v>
      </c>
      <c r="H178" s="917">
        <v>57.470841490000005</v>
      </c>
      <c r="I178" s="1129" t="s">
        <v>154</v>
      </c>
    </row>
    <row r="179" spans="1:9" ht="23.1" customHeight="1" x14ac:dyDescent="0.2">
      <c r="A179" s="1608"/>
      <c r="B179" s="908" t="s">
        <v>1449</v>
      </c>
      <c r="C179" s="1127">
        <v>2.2999999999999998</v>
      </c>
      <c r="D179" s="909">
        <v>69</v>
      </c>
      <c r="E179" s="910">
        <v>35612</v>
      </c>
      <c r="F179" s="910">
        <v>52201</v>
      </c>
      <c r="G179" s="924">
        <v>0.12728330000000002</v>
      </c>
      <c r="H179" s="924">
        <v>0.12728330000000002</v>
      </c>
      <c r="I179" s="912" t="s">
        <v>154</v>
      </c>
    </row>
    <row r="180" spans="1:9" ht="23.1" customHeight="1" x14ac:dyDescent="0.2">
      <c r="A180" s="1608"/>
      <c r="B180" s="914" t="s">
        <v>969</v>
      </c>
      <c r="C180" s="1128">
        <v>190.2</v>
      </c>
      <c r="D180" s="915">
        <v>230</v>
      </c>
      <c r="E180" s="916" t="s">
        <v>21</v>
      </c>
      <c r="F180" s="916" t="s">
        <v>21</v>
      </c>
      <c r="G180" s="917" t="s">
        <v>814</v>
      </c>
      <c r="H180" s="917" t="s">
        <v>21</v>
      </c>
      <c r="I180" s="1129" t="s">
        <v>21</v>
      </c>
    </row>
    <row r="181" spans="1:9" ht="23.1" customHeight="1" x14ac:dyDescent="0.2">
      <c r="A181" s="1608"/>
      <c r="B181" s="908" t="s">
        <v>970</v>
      </c>
      <c r="C181" s="1127">
        <v>0</v>
      </c>
      <c r="D181" s="909">
        <v>138</v>
      </c>
      <c r="E181" s="910" t="s">
        <v>21</v>
      </c>
      <c r="F181" s="910" t="s">
        <v>21</v>
      </c>
      <c r="G181" s="924" t="s">
        <v>814</v>
      </c>
      <c r="H181" s="924" t="s">
        <v>21</v>
      </c>
      <c r="I181" s="912" t="s">
        <v>21</v>
      </c>
    </row>
    <row r="182" spans="1:9" ht="23.1" customHeight="1" x14ac:dyDescent="0.2">
      <c r="A182" s="1608"/>
      <c r="B182" s="914" t="s">
        <v>971</v>
      </c>
      <c r="C182" s="1128">
        <v>0</v>
      </c>
      <c r="D182" s="915">
        <v>138</v>
      </c>
      <c r="E182" s="916" t="s">
        <v>21</v>
      </c>
      <c r="F182" s="916" t="s">
        <v>21</v>
      </c>
      <c r="G182" s="917" t="s">
        <v>814</v>
      </c>
      <c r="H182" s="917" t="s">
        <v>21</v>
      </c>
      <c r="I182" s="1129" t="s">
        <v>21</v>
      </c>
    </row>
    <row r="183" spans="1:9" ht="23.1" customHeight="1" x14ac:dyDescent="0.2">
      <c r="A183" s="1608"/>
      <c r="B183" s="908" t="s">
        <v>972</v>
      </c>
      <c r="C183" s="1127">
        <v>0</v>
      </c>
      <c r="D183" s="909">
        <v>138</v>
      </c>
      <c r="E183" s="910" t="s">
        <v>21</v>
      </c>
      <c r="F183" s="910" t="s">
        <v>21</v>
      </c>
      <c r="G183" s="924" t="s">
        <v>814</v>
      </c>
      <c r="H183" s="924" t="s">
        <v>21</v>
      </c>
      <c r="I183" s="912" t="s">
        <v>21</v>
      </c>
    </row>
    <row r="184" spans="1:9" ht="23.1" customHeight="1" x14ac:dyDescent="0.2">
      <c r="A184" s="1608"/>
      <c r="B184" s="914" t="s">
        <v>973</v>
      </c>
      <c r="C184" s="1128">
        <v>0</v>
      </c>
      <c r="D184" s="915">
        <v>69</v>
      </c>
      <c r="E184" s="916" t="s">
        <v>21</v>
      </c>
      <c r="F184" s="916" t="s">
        <v>21</v>
      </c>
      <c r="G184" s="917" t="s">
        <v>814</v>
      </c>
      <c r="H184" s="917" t="s">
        <v>21</v>
      </c>
      <c r="I184" s="1129" t="s">
        <v>21</v>
      </c>
    </row>
    <row r="185" spans="1:9" ht="23.1" customHeight="1" x14ac:dyDescent="0.2">
      <c r="A185" s="1608"/>
      <c r="B185" s="908" t="s">
        <v>974</v>
      </c>
      <c r="C185" s="1127">
        <v>0</v>
      </c>
      <c r="D185" s="909">
        <v>69</v>
      </c>
      <c r="E185" s="910" t="s">
        <v>21</v>
      </c>
      <c r="F185" s="910" t="s">
        <v>21</v>
      </c>
      <c r="G185" s="924" t="s">
        <v>814</v>
      </c>
      <c r="H185" s="924" t="s">
        <v>21</v>
      </c>
      <c r="I185" s="912" t="s">
        <v>21</v>
      </c>
    </row>
    <row r="186" spans="1:9" ht="23.1" customHeight="1" x14ac:dyDescent="0.2">
      <c r="A186" s="1608"/>
      <c r="B186" s="914" t="s">
        <v>975</v>
      </c>
      <c r="C186" s="1128">
        <v>0</v>
      </c>
      <c r="D186" s="915">
        <v>69</v>
      </c>
      <c r="E186" s="916" t="s">
        <v>21</v>
      </c>
      <c r="F186" s="916" t="s">
        <v>21</v>
      </c>
      <c r="G186" s="917" t="s">
        <v>814</v>
      </c>
      <c r="H186" s="917" t="s">
        <v>21</v>
      </c>
      <c r="I186" s="1129" t="s">
        <v>21</v>
      </c>
    </row>
    <row r="187" spans="1:9" ht="23.1" customHeight="1" x14ac:dyDescent="0.2">
      <c r="A187" s="1608"/>
      <c r="B187" s="908" t="s">
        <v>976</v>
      </c>
      <c r="C187" s="1127">
        <v>0</v>
      </c>
      <c r="D187" s="909">
        <v>138</v>
      </c>
      <c r="E187" s="910" t="s">
        <v>21</v>
      </c>
      <c r="F187" s="910" t="s">
        <v>21</v>
      </c>
      <c r="G187" s="924" t="s">
        <v>814</v>
      </c>
      <c r="H187" s="924" t="s">
        <v>21</v>
      </c>
      <c r="I187" s="912" t="s">
        <v>21</v>
      </c>
    </row>
    <row r="188" spans="1:9" ht="23.1" customHeight="1" x14ac:dyDescent="0.2">
      <c r="A188" s="1608"/>
      <c r="B188" s="914" t="s">
        <v>977</v>
      </c>
      <c r="C188" s="1128">
        <v>0</v>
      </c>
      <c r="D188" s="915">
        <v>69</v>
      </c>
      <c r="E188" s="916" t="s">
        <v>21</v>
      </c>
      <c r="F188" s="916" t="s">
        <v>21</v>
      </c>
      <c r="G188" s="917" t="s">
        <v>814</v>
      </c>
      <c r="H188" s="917" t="s">
        <v>21</v>
      </c>
      <c r="I188" s="1129" t="s">
        <v>21</v>
      </c>
    </row>
    <row r="189" spans="1:9" ht="23.1" customHeight="1" x14ac:dyDescent="0.2">
      <c r="A189" s="1608"/>
      <c r="B189" s="908" t="s">
        <v>978</v>
      </c>
      <c r="C189" s="1127">
        <v>0</v>
      </c>
      <c r="D189" s="909">
        <v>69</v>
      </c>
      <c r="E189" s="910" t="s">
        <v>21</v>
      </c>
      <c r="F189" s="910" t="s">
        <v>21</v>
      </c>
      <c r="G189" s="924" t="s">
        <v>814</v>
      </c>
      <c r="H189" s="924" t="s">
        <v>21</v>
      </c>
      <c r="I189" s="912" t="s">
        <v>21</v>
      </c>
    </row>
    <row r="190" spans="1:9" ht="23.1" customHeight="1" x14ac:dyDescent="0.2">
      <c r="A190" s="1608"/>
      <c r="B190" s="914" t="s">
        <v>979</v>
      </c>
      <c r="C190" s="1128">
        <v>0</v>
      </c>
      <c r="D190" s="915">
        <v>69</v>
      </c>
      <c r="E190" s="916" t="s">
        <v>21</v>
      </c>
      <c r="F190" s="916" t="s">
        <v>21</v>
      </c>
      <c r="G190" s="917" t="s">
        <v>814</v>
      </c>
      <c r="H190" s="917" t="s">
        <v>21</v>
      </c>
      <c r="I190" s="1129" t="s">
        <v>21</v>
      </c>
    </row>
    <row r="191" spans="1:9" ht="23.1" customHeight="1" x14ac:dyDescent="0.2">
      <c r="A191" s="1608"/>
      <c r="B191" s="908" t="s">
        <v>1450</v>
      </c>
      <c r="C191" s="1127">
        <v>1.4</v>
      </c>
      <c r="D191" s="909">
        <v>69</v>
      </c>
      <c r="E191" s="910" t="s">
        <v>21</v>
      </c>
      <c r="F191" s="910" t="s">
        <v>21</v>
      </c>
      <c r="G191" s="924" t="s">
        <v>814</v>
      </c>
      <c r="H191" s="924" t="s">
        <v>21</v>
      </c>
      <c r="I191" s="912" t="s">
        <v>21</v>
      </c>
    </row>
    <row r="192" spans="1:9" ht="23.1" customHeight="1" x14ac:dyDescent="0.2">
      <c r="A192" s="1608"/>
      <c r="B192" s="914" t="s">
        <v>1450</v>
      </c>
      <c r="C192" s="1128">
        <v>1.4</v>
      </c>
      <c r="D192" s="915">
        <v>69</v>
      </c>
      <c r="E192" s="916" t="s">
        <v>21</v>
      </c>
      <c r="F192" s="916" t="s">
        <v>21</v>
      </c>
      <c r="G192" s="917" t="s">
        <v>814</v>
      </c>
      <c r="H192" s="917" t="s">
        <v>21</v>
      </c>
      <c r="I192" s="1129" t="s">
        <v>21</v>
      </c>
    </row>
    <row r="193" spans="1:9" ht="23.1" customHeight="1" x14ac:dyDescent="0.2">
      <c r="A193" s="1608"/>
      <c r="B193" s="908" t="s">
        <v>980</v>
      </c>
      <c r="C193" s="1127">
        <v>0</v>
      </c>
      <c r="D193" s="909">
        <v>230</v>
      </c>
      <c r="E193" s="910" t="s">
        <v>21</v>
      </c>
      <c r="F193" s="910" t="s">
        <v>21</v>
      </c>
      <c r="G193" s="924" t="s">
        <v>814</v>
      </c>
      <c r="H193" s="924" t="s">
        <v>21</v>
      </c>
      <c r="I193" s="912" t="s">
        <v>21</v>
      </c>
    </row>
    <row r="194" spans="1:9" ht="23.1" customHeight="1" x14ac:dyDescent="0.2">
      <c r="A194" s="1608"/>
      <c r="B194" s="914" t="s">
        <v>981</v>
      </c>
      <c r="C194" s="1128">
        <v>2.85</v>
      </c>
      <c r="D194" s="915">
        <v>230</v>
      </c>
      <c r="E194" s="916" t="s">
        <v>21</v>
      </c>
      <c r="F194" s="916" t="s">
        <v>21</v>
      </c>
      <c r="G194" s="917" t="s">
        <v>814</v>
      </c>
      <c r="H194" s="917" t="s">
        <v>21</v>
      </c>
      <c r="I194" s="1129" t="s">
        <v>21</v>
      </c>
    </row>
    <row r="195" spans="1:9" ht="23.1" customHeight="1" x14ac:dyDescent="0.2">
      <c r="A195" s="1608"/>
      <c r="B195" s="908" t="s">
        <v>1451</v>
      </c>
      <c r="C195" s="1127">
        <v>68.8</v>
      </c>
      <c r="D195" s="909">
        <v>138</v>
      </c>
      <c r="E195" s="910" t="s">
        <v>21</v>
      </c>
      <c r="F195" s="910" t="s">
        <v>21</v>
      </c>
      <c r="G195" s="924" t="s">
        <v>814</v>
      </c>
      <c r="H195" s="924" t="s">
        <v>21</v>
      </c>
      <c r="I195" s="912" t="s">
        <v>21</v>
      </c>
    </row>
    <row r="196" spans="1:9" ht="23.1" customHeight="1" thickBot="1" x14ac:dyDescent="0.25">
      <c r="A196" s="1608"/>
      <c r="B196" s="914" t="s">
        <v>1452</v>
      </c>
      <c r="C196" s="1128">
        <v>10.71</v>
      </c>
      <c r="D196" s="915">
        <v>500</v>
      </c>
      <c r="E196" s="916" t="s">
        <v>21</v>
      </c>
      <c r="F196" s="916" t="s">
        <v>21</v>
      </c>
      <c r="G196" s="917" t="s">
        <v>814</v>
      </c>
      <c r="H196" s="917">
        <v>0</v>
      </c>
      <c r="I196" s="1129" t="s">
        <v>21</v>
      </c>
    </row>
    <row r="197" spans="1:9" ht="23.1" customHeight="1" x14ac:dyDescent="0.2">
      <c r="A197" s="1609" t="s">
        <v>19</v>
      </c>
      <c r="B197" s="925" t="s">
        <v>1453</v>
      </c>
      <c r="C197" s="1130">
        <v>49.6</v>
      </c>
      <c r="D197" s="926">
        <v>138</v>
      </c>
      <c r="E197" s="927">
        <v>24807</v>
      </c>
      <c r="F197" s="927">
        <v>52201</v>
      </c>
      <c r="G197" s="930">
        <v>0.51094634000000005</v>
      </c>
      <c r="H197" s="930" t="s">
        <v>21</v>
      </c>
      <c r="I197" s="931" t="s">
        <v>21</v>
      </c>
    </row>
    <row r="198" spans="1:9" ht="23.1" customHeight="1" x14ac:dyDescent="0.2">
      <c r="A198" s="1610"/>
      <c r="B198" s="914" t="s">
        <v>1454</v>
      </c>
      <c r="C198" s="1128">
        <v>79.3</v>
      </c>
      <c r="D198" s="915">
        <v>138</v>
      </c>
      <c r="E198" s="916">
        <v>24838</v>
      </c>
      <c r="F198" s="916">
        <v>52201</v>
      </c>
      <c r="G198" s="917">
        <v>1.54958592</v>
      </c>
      <c r="H198" s="917" t="s">
        <v>21</v>
      </c>
      <c r="I198" s="1129" t="s">
        <v>21</v>
      </c>
    </row>
    <row r="199" spans="1:9" ht="23.1" customHeight="1" x14ac:dyDescent="0.2">
      <c r="A199" s="1610"/>
      <c r="B199" s="908" t="s">
        <v>1455</v>
      </c>
      <c r="C199" s="1127">
        <v>117.3</v>
      </c>
      <c r="D199" s="909">
        <v>138</v>
      </c>
      <c r="E199" s="910">
        <v>23102</v>
      </c>
      <c r="F199" s="910">
        <v>52201</v>
      </c>
      <c r="G199" s="924">
        <v>0.95523835000000001</v>
      </c>
      <c r="H199" s="924" t="s">
        <v>21</v>
      </c>
      <c r="I199" s="912" t="s">
        <v>21</v>
      </c>
    </row>
    <row r="200" spans="1:9" ht="23.1" customHeight="1" x14ac:dyDescent="0.2">
      <c r="A200" s="1610"/>
      <c r="B200" s="914" t="s">
        <v>1456</v>
      </c>
      <c r="C200" s="1128">
        <v>55</v>
      </c>
      <c r="D200" s="915">
        <v>138</v>
      </c>
      <c r="E200" s="916">
        <v>24016</v>
      </c>
      <c r="F200" s="916">
        <v>52201</v>
      </c>
      <c r="G200" s="917">
        <v>0.56657356000000003</v>
      </c>
      <c r="H200" s="917" t="s">
        <v>21</v>
      </c>
      <c r="I200" s="1129" t="s">
        <v>21</v>
      </c>
    </row>
    <row r="201" spans="1:9" ht="23.1" customHeight="1" x14ac:dyDescent="0.2">
      <c r="A201" s="1610"/>
      <c r="B201" s="908" t="s">
        <v>1457</v>
      </c>
      <c r="C201" s="1127">
        <v>8.6999999999999993</v>
      </c>
      <c r="D201" s="909">
        <v>138</v>
      </c>
      <c r="E201" s="910">
        <v>24838</v>
      </c>
      <c r="F201" s="910">
        <v>52201</v>
      </c>
      <c r="G201" s="924">
        <v>0.23781076000000001</v>
      </c>
      <c r="H201" s="924" t="s">
        <v>21</v>
      </c>
      <c r="I201" s="912" t="s">
        <v>21</v>
      </c>
    </row>
    <row r="202" spans="1:9" ht="23.1" customHeight="1" x14ac:dyDescent="0.2">
      <c r="A202" s="1610"/>
      <c r="B202" s="914" t="s">
        <v>1458</v>
      </c>
      <c r="C202" s="1128">
        <v>107.9</v>
      </c>
      <c r="D202" s="915">
        <v>138</v>
      </c>
      <c r="E202" s="916">
        <v>24838</v>
      </c>
      <c r="F202" s="916">
        <v>52201</v>
      </c>
      <c r="G202" s="917">
        <v>1.64437999</v>
      </c>
      <c r="H202" s="917" t="s">
        <v>21</v>
      </c>
      <c r="I202" s="1129" t="s">
        <v>21</v>
      </c>
    </row>
    <row r="203" spans="1:9" ht="23.1" customHeight="1" x14ac:dyDescent="0.2">
      <c r="A203" s="1610"/>
      <c r="B203" s="908" t="s">
        <v>1459</v>
      </c>
      <c r="C203" s="1127">
        <v>92.2</v>
      </c>
      <c r="D203" s="909">
        <v>230</v>
      </c>
      <c r="E203" s="910">
        <v>0</v>
      </c>
      <c r="F203" s="910">
        <v>0</v>
      </c>
      <c r="G203" s="924">
        <v>0.39969188999999999</v>
      </c>
      <c r="H203" s="924" t="s">
        <v>21</v>
      </c>
      <c r="I203" s="912" t="s">
        <v>21</v>
      </c>
    </row>
    <row r="204" spans="1:9" ht="23.1" customHeight="1" x14ac:dyDescent="0.2">
      <c r="A204" s="1610"/>
      <c r="B204" s="914" t="s">
        <v>1460</v>
      </c>
      <c r="C204" s="1128">
        <v>6</v>
      </c>
      <c r="D204" s="915">
        <v>138</v>
      </c>
      <c r="E204" s="916">
        <v>23712</v>
      </c>
      <c r="F204" s="916">
        <v>52201</v>
      </c>
      <c r="G204" s="917">
        <v>7.416963E-2</v>
      </c>
      <c r="H204" s="917" t="s">
        <v>21</v>
      </c>
      <c r="I204" s="1129" t="s">
        <v>21</v>
      </c>
    </row>
    <row r="205" spans="1:9" ht="23.1" customHeight="1" x14ac:dyDescent="0.2">
      <c r="A205" s="1610"/>
      <c r="B205" s="908" t="s">
        <v>1461</v>
      </c>
      <c r="C205" s="1127">
        <v>78.900000000000006</v>
      </c>
      <c r="D205" s="909">
        <v>230</v>
      </c>
      <c r="E205" s="910">
        <v>28216</v>
      </c>
      <c r="F205" s="910">
        <v>52201</v>
      </c>
      <c r="G205" s="924">
        <v>2.8716939700000004</v>
      </c>
      <c r="H205" s="924">
        <v>2.8716939400000001</v>
      </c>
      <c r="I205" s="912" t="s">
        <v>154</v>
      </c>
    </row>
    <row r="206" spans="1:9" ht="23.1" customHeight="1" x14ac:dyDescent="0.2">
      <c r="A206" s="1610"/>
      <c r="B206" s="914" t="s">
        <v>1462</v>
      </c>
      <c r="C206" s="1128">
        <v>78.5</v>
      </c>
      <c r="D206" s="915">
        <v>230</v>
      </c>
      <c r="E206" s="916">
        <v>28034</v>
      </c>
      <c r="F206" s="916">
        <v>52201</v>
      </c>
      <c r="G206" s="917">
        <v>2.8571353300000002</v>
      </c>
      <c r="H206" s="917">
        <v>2.85713529</v>
      </c>
      <c r="I206" s="1129" t="s">
        <v>154</v>
      </c>
    </row>
    <row r="207" spans="1:9" ht="23.1" customHeight="1" x14ac:dyDescent="0.2">
      <c r="A207" s="1610"/>
      <c r="B207" s="908" t="s">
        <v>1463</v>
      </c>
      <c r="C207" s="1127">
        <v>79.099999999999994</v>
      </c>
      <c r="D207" s="909">
        <v>230</v>
      </c>
      <c r="E207" s="910">
        <v>31625</v>
      </c>
      <c r="F207" s="910">
        <v>52201</v>
      </c>
      <c r="G207" s="924">
        <v>6.7520716199999997</v>
      </c>
      <c r="H207" s="924">
        <v>6.7520717300000008</v>
      </c>
      <c r="I207" s="912" t="s">
        <v>154</v>
      </c>
    </row>
    <row r="208" spans="1:9" ht="23.1" customHeight="1" x14ac:dyDescent="0.2">
      <c r="A208" s="1610"/>
      <c r="B208" s="914" t="s">
        <v>1464</v>
      </c>
      <c r="C208" s="1128">
        <v>171.7</v>
      </c>
      <c r="D208" s="915">
        <v>230</v>
      </c>
      <c r="E208" s="916">
        <v>22282</v>
      </c>
      <c r="F208" s="916">
        <v>52201</v>
      </c>
      <c r="G208" s="917">
        <v>2.0271185200000001</v>
      </c>
      <c r="H208" s="917">
        <v>2.0271185200000001</v>
      </c>
      <c r="I208" s="1129" t="s">
        <v>154</v>
      </c>
    </row>
    <row r="209" spans="1:9" ht="23.1" customHeight="1" x14ac:dyDescent="0.2">
      <c r="A209" s="1610"/>
      <c r="B209" s="908" t="s">
        <v>1465</v>
      </c>
      <c r="C209" s="1127">
        <v>171.7</v>
      </c>
      <c r="D209" s="909">
        <v>230</v>
      </c>
      <c r="E209" s="910">
        <v>24473</v>
      </c>
      <c r="F209" s="910">
        <v>52201</v>
      </c>
      <c r="G209" s="924">
        <v>2.0271185200000001</v>
      </c>
      <c r="H209" s="924">
        <v>2.0271185200000001</v>
      </c>
      <c r="I209" s="912" t="s">
        <v>154</v>
      </c>
    </row>
    <row r="210" spans="1:9" ht="23.1" customHeight="1" x14ac:dyDescent="0.2">
      <c r="A210" s="1610"/>
      <c r="B210" s="914" t="s">
        <v>1466</v>
      </c>
      <c r="C210" s="1128">
        <v>115.7</v>
      </c>
      <c r="D210" s="915">
        <v>230</v>
      </c>
      <c r="E210" s="916">
        <v>19360</v>
      </c>
      <c r="F210" s="916">
        <v>52201</v>
      </c>
      <c r="G210" s="917">
        <v>5.1291885599999993</v>
      </c>
      <c r="H210" s="917">
        <v>1.7306118100000001</v>
      </c>
      <c r="I210" s="1129" t="s">
        <v>154</v>
      </c>
    </row>
    <row r="211" spans="1:9" ht="23.1" customHeight="1" x14ac:dyDescent="0.2">
      <c r="A211" s="1610"/>
      <c r="B211" s="908" t="s">
        <v>1467</v>
      </c>
      <c r="C211" s="1127">
        <v>63.9</v>
      </c>
      <c r="D211" s="909">
        <v>230</v>
      </c>
      <c r="E211" s="910">
        <v>23071</v>
      </c>
      <c r="F211" s="910">
        <v>52201</v>
      </c>
      <c r="G211" s="924">
        <v>0.95580030000000005</v>
      </c>
      <c r="H211" s="924">
        <v>0.95580030000000005</v>
      </c>
      <c r="I211" s="912" t="s">
        <v>154</v>
      </c>
    </row>
    <row r="212" spans="1:9" ht="23.1" customHeight="1" x14ac:dyDescent="0.2">
      <c r="A212" s="1610"/>
      <c r="B212" s="914" t="s">
        <v>1468</v>
      </c>
      <c r="C212" s="1128">
        <v>64.099999999999994</v>
      </c>
      <c r="D212" s="915">
        <v>230</v>
      </c>
      <c r="E212" s="916">
        <v>26724</v>
      </c>
      <c r="F212" s="916">
        <v>52201</v>
      </c>
      <c r="G212" s="917">
        <v>0.95879185</v>
      </c>
      <c r="H212" s="917">
        <v>0.95879185</v>
      </c>
      <c r="I212" s="1129" t="s">
        <v>154</v>
      </c>
    </row>
    <row r="213" spans="1:9" ht="23.1" customHeight="1" x14ac:dyDescent="0.2">
      <c r="A213" s="1610"/>
      <c r="B213" s="908" t="s">
        <v>1469</v>
      </c>
      <c r="C213" s="1127">
        <v>65.7</v>
      </c>
      <c r="D213" s="909">
        <v>230</v>
      </c>
      <c r="E213" s="910">
        <v>35947</v>
      </c>
      <c r="F213" s="910">
        <v>52201</v>
      </c>
      <c r="G213" s="924">
        <v>5.60823143</v>
      </c>
      <c r="H213" s="924">
        <v>5.6082314999999996</v>
      </c>
      <c r="I213" s="912" t="s">
        <v>154</v>
      </c>
    </row>
    <row r="214" spans="1:9" ht="23.1" customHeight="1" x14ac:dyDescent="0.2">
      <c r="A214" s="1610"/>
      <c r="B214" s="914" t="s">
        <v>1470</v>
      </c>
      <c r="C214" s="1128">
        <v>30.1</v>
      </c>
      <c r="D214" s="915">
        <v>230</v>
      </c>
      <c r="E214" s="916">
        <v>28703</v>
      </c>
      <c r="F214" s="916">
        <v>52201</v>
      </c>
      <c r="G214" s="917">
        <v>0.47048296999999994</v>
      </c>
      <c r="H214" s="917">
        <v>0.47048296999999994</v>
      </c>
      <c r="I214" s="1129" t="s">
        <v>154</v>
      </c>
    </row>
    <row r="215" spans="1:9" ht="23.1" customHeight="1" x14ac:dyDescent="0.2">
      <c r="A215" s="1610"/>
      <c r="B215" s="908" t="s">
        <v>1471</v>
      </c>
      <c r="C215" s="1127">
        <v>89.6</v>
      </c>
      <c r="D215" s="909">
        <v>230</v>
      </c>
      <c r="E215" s="910">
        <v>35796</v>
      </c>
      <c r="F215" s="910">
        <v>52201</v>
      </c>
      <c r="G215" s="924">
        <v>3.0047846300000001</v>
      </c>
      <c r="H215" s="924">
        <v>3.00478457</v>
      </c>
      <c r="I215" s="912" t="s">
        <v>154</v>
      </c>
    </row>
    <row r="216" spans="1:9" ht="23.1" customHeight="1" x14ac:dyDescent="0.2">
      <c r="A216" s="1610"/>
      <c r="B216" s="914" t="s">
        <v>1472</v>
      </c>
      <c r="C216" s="1128">
        <v>198</v>
      </c>
      <c r="D216" s="915">
        <v>230</v>
      </c>
      <c r="E216" s="916">
        <v>25628</v>
      </c>
      <c r="F216" s="916">
        <v>52201</v>
      </c>
      <c r="G216" s="917">
        <v>2.96163474</v>
      </c>
      <c r="H216" s="917">
        <v>2.96163474</v>
      </c>
      <c r="I216" s="1129" t="s">
        <v>154</v>
      </c>
    </row>
    <row r="217" spans="1:9" ht="23.1" customHeight="1" x14ac:dyDescent="0.2">
      <c r="A217" s="1610"/>
      <c r="B217" s="908" t="s">
        <v>1473</v>
      </c>
      <c r="C217" s="1127">
        <v>198</v>
      </c>
      <c r="D217" s="909">
        <v>230</v>
      </c>
      <c r="E217" s="910">
        <v>29921</v>
      </c>
      <c r="F217" s="910">
        <v>52201</v>
      </c>
      <c r="G217" s="924">
        <v>16.9015199</v>
      </c>
      <c r="H217" s="924">
        <v>16.901519620000002</v>
      </c>
      <c r="I217" s="912" t="s">
        <v>154</v>
      </c>
    </row>
    <row r="218" spans="1:9" ht="23.1" customHeight="1" x14ac:dyDescent="0.2">
      <c r="A218" s="1610"/>
      <c r="B218" s="914" t="s">
        <v>1474</v>
      </c>
      <c r="C218" s="1128">
        <v>233.5</v>
      </c>
      <c r="D218" s="915">
        <v>230</v>
      </c>
      <c r="E218" s="916">
        <v>33208</v>
      </c>
      <c r="F218" s="916">
        <v>52201</v>
      </c>
      <c r="G218" s="917">
        <v>18.736785390000001</v>
      </c>
      <c r="H218" s="917">
        <v>18.736785640000001</v>
      </c>
      <c r="I218" s="1129" t="s">
        <v>154</v>
      </c>
    </row>
    <row r="219" spans="1:9" ht="23.1" customHeight="1" x14ac:dyDescent="0.2">
      <c r="A219" s="1610"/>
      <c r="B219" s="908" t="s">
        <v>1475</v>
      </c>
      <c r="C219" s="1127">
        <v>181.8</v>
      </c>
      <c r="D219" s="909">
        <v>230</v>
      </c>
      <c r="E219" s="910">
        <v>28703</v>
      </c>
      <c r="F219" s="910">
        <v>52201</v>
      </c>
      <c r="G219" s="924">
        <v>5.9353235399999997</v>
      </c>
      <c r="H219" s="924">
        <v>5.9353235499999997</v>
      </c>
      <c r="I219" s="912" t="s">
        <v>154</v>
      </c>
    </row>
    <row r="220" spans="1:9" ht="23.1" customHeight="1" x14ac:dyDescent="0.2">
      <c r="A220" s="1610"/>
      <c r="B220" s="914" t="s">
        <v>1476</v>
      </c>
      <c r="C220" s="1128">
        <v>177.2</v>
      </c>
      <c r="D220" s="915">
        <v>230</v>
      </c>
      <c r="E220" s="916">
        <v>24016</v>
      </c>
      <c r="F220" s="916">
        <v>52201</v>
      </c>
      <c r="G220" s="917">
        <v>2.7124579199999999</v>
      </c>
      <c r="H220" s="917">
        <v>2.6505135099999997</v>
      </c>
      <c r="I220" s="1129" t="s">
        <v>154</v>
      </c>
    </row>
    <row r="221" spans="1:9" ht="23.1" customHeight="1" x14ac:dyDescent="0.2">
      <c r="A221" s="1610"/>
      <c r="B221" s="908" t="s">
        <v>1477</v>
      </c>
      <c r="C221" s="1127">
        <v>176</v>
      </c>
      <c r="D221" s="909">
        <v>230</v>
      </c>
      <c r="E221" s="910">
        <v>28672</v>
      </c>
      <c r="F221" s="910">
        <v>52201</v>
      </c>
      <c r="G221" s="924">
        <v>6.4961227300000006</v>
      </c>
      <c r="H221" s="924">
        <v>6.4058065100000006</v>
      </c>
      <c r="I221" s="912" t="s">
        <v>154</v>
      </c>
    </row>
    <row r="222" spans="1:9" ht="23.1" customHeight="1" x14ac:dyDescent="0.2">
      <c r="A222" s="1610"/>
      <c r="B222" s="914" t="s">
        <v>1478</v>
      </c>
      <c r="C222" s="1128">
        <v>103.4</v>
      </c>
      <c r="D222" s="915">
        <v>230</v>
      </c>
      <c r="E222" s="916">
        <v>28460</v>
      </c>
      <c r="F222" s="916">
        <v>52201</v>
      </c>
      <c r="G222" s="917">
        <v>4.1898396099999999</v>
      </c>
      <c r="H222" s="917">
        <v>4.0964404700000001</v>
      </c>
      <c r="I222" s="1129" t="s">
        <v>154</v>
      </c>
    </row>
    <row r="223" spans="1:9" ht="23.1" customHeight="1" x14ac:dyDescent="0.2">
      <c r="A223" s="1610"/>
      <c r="B223" s="908" t="s">
        <v>1479</v>
      </c>
      <c r="C223" s="1127">
        <v>177.2</v>
      </c>
      <c r="D223" s="909">
        <v>230</v>
      </c>
      <c r="E223" s="910">
        <v>37803</v>
      </c>
      <c r="F223" s="910">
        <v>52201</v>
      </c>
      <c r="G223" s="924">
        <v>18.84698676</v>
      </c>
      <c r="H223" s="924">
        <v>18.846986450000003</v>
      </c>
      <c r="I223" s="912" t="s">
        <v>154</v>
      </c>
    </row>
    <row r="224" spans="1:9" ht="23.1" customHeight="1" x14ac:dyDescent="0.2">
      <c r="A224" s="1610"/>
      <c r="B224" s="914" t="s">
        <v>1480</v>
      </c>
      <c r="C224" s="1128">
        <v>177.2</v>
      </c>
      <c r="D224" s="915">
        <v>230</v>
      </c>
      <c r="E224" s="916">
        <v>42461</v>
      </c>
      <c r="F224" s="916">
        <v>52201</v>
      </c>
      <c r="G224" s="917">
        <v>3.02740622</v>
      </c>
      <c r="H224" s="917" t="s">
        <v>21</v>
      </c>
      <c r="I224" s="1129" t="s">
        <v>154</v>
      </c>
    </row>
    <row r="225" spans="1:9" ht="23.1" customHeight="1" x14ac:dyDescent="0.2">
      <c r="A225" s="1610"/>
      <c r="B225" s="908" t="s">
        <v>1481</v>
      </c>
      <c r="C225" s="1127">
        <v>110.4</v>
      </c>
      <c r="D225" s="909">
        <v>230</v>
      </c>
      <c r="E225" s="910">
        <v>26054</v>
      </c>
      <c r="F225" s="910">
        <v>52201</v>
      </c>
      <c r="G225" s="924">
        <v>1.65133573</v>
      </c>
      <c r="H225" s="924">
        <v>1.65133573</v>
      </c>
      <c r="I225" s="912" t="s">
        <v>154</v>
      </c>
    </row>
    <row r="226" spans="1:9" ht="23.1" customHeight="1" x14ac:dyDescent="0.2">
      <c r="A226" s="1610"/>
      <c r="B226" s="914" t="s">
        <v>1269</v>
      </c>
      <c r="C226" s="1128" t="s">
        <v>21</v>
      </c>
      <c r="D226" s="915" t="s">
        <v>21</v>
      </c>
      <c r="E226" s="916" t="s">
        <v>21</v>
      </c>
      <c r="F226" s="916" t="s">
        <v>21</v>
      </c>
      <c r="G226" s="917">
        <v>1.1950569499999999</v>
      </c>
      <c r="H226" s="917">
        <v>1.19505694</v>
      </c>
      <c r="I226" s="1129" t="s">
        <v>154</v>
      </c>
    </row>
    <row r="227" spans="1:9" ht="23.1" customHeight="1" x14ac:dyDescent="0.2">
      <c r="A227" s="1610"/>
      <c r="B227" s="908" t="s">
        <v>1482</v>
      </c>
      <c r="C227" s="1127">
        <v>83.7</v>
      </c>
      <c r="D227" s="909">
        <v>230</v>
      </c>
      <c r="E227" s="910">
        <v>22525</v>
      </c>
      <c r="F227" s="910">
        <v>52201</v>
      </c>
      <c r="G227" s="924">
        <v>1.2519637800000001</v>
      </c>
      <c r="H227" s="924">
        <v>1.2519637800000001</v>
      </c>
      <c r="I227" s="912" t="s">
        <v>154</v>
      </c>
    </row>
    <row r="228" spans="1:9" ht="23.1" customHeight="1" x14ac:dyDescent="0.2">
      <c r="A228" s="1610"/>
      <c r="B228" s="914" t="s">
        <v>1483</v>
      </c>
      <c r="C228" s="1128">
        <v>84.1</v>
      </c>
      <c r="D228" s="915">
        <v>230</v>
      </c>
      <c r="E228" s="916">
        <v>27364</v>
      </c>
      <c r="F228" s="916">
        <v>52201</v>
      </c>
      <c r="G228" s="917">
        <v>1.25794688</v>
      </c>
      <c r="H228" s="917">
        <v>1.25794688</v>
      </c>
      <c r="I228" s="1129" t="s">
        <v>154</v>
      </c>
    </row>
    <row r="229" spans="1:9" ht="23.1" customHeight="1" x14ac:dyDescent="0.2">
      <c r="A229" s="1610"/>
      <c r="B229" s="908" t="s">
        <v>1484</v>
      </c>
      <c r="C229" s="1127">
        <v>83.9</v>
      </c>
      <c r="D229" s="909">
        <v>230</v>
      </c>
      <c r="E229" s="910">
        <v>29099</v>
      </c>
      <c r="F229" s="910">
        <v>52201</v>
      </c>
      <c r="G229" s="924">
        <v>3.86883825</v>
      </c>
      <c r="H229" s="924">
        <v>3.8688382099999998</v>
      </c>
      <c r="I229" s="912" t="s">
        <v>154</v>
      </c>
    </row>
    <row r="230" spans="1:9" ht="23.1" customHeight="1" x14ac:dyDescent="0.2">
      <c r="A230" s="1610"/>
      <c r="B230" s="914" t="s">
        <v>1485</v>
      </c>
      <c r="C230" s="1128">
        <v>6</v>
      </c>
      <c r="D230" s="915">
        <v>230</v>
      </c>
      <c r="E230" s="916">
        <v>27973</v>
      </c>
      <c r="F230" s="916">
        <v>52201</v>
      </c>
      <c r="G230" s="917">
        <v>0.33200995</v>
      </c>
      <c r="H230" s="917" t="s">
        <v>21</v>
      </c>
      <c r="I230" s="1129" t="s">
        <v>154</v>
      </c>
    </row>
    <row r="231" spans="1:9" ht="23.1" customHeight="1" x14ac:dyDescent="0.2">
      <c r="A231" s="1610"/>
      <c r="B231" s="908" t="s">
        <v>1486</v>
      </c>
      <c r="C231" s="1127">
        <v>6.3</v>
      </c>
      <c r="D231" s="909">
        <v>230</v>
      </c>
      <c r="E231" s="910">
        <v>19360</v>
      </c>
      <c r="F231" s="910">
        <v>52201</v>
      </c>
      <c r="G231" s="924">
        <v>0.1130806</v>
      </c>
      <c r="H231" s="924">
        <v>0.1130806</v>
      </c>
      <c r="I231" s="912" t="s">
        <v>154</v>
      </c>
    </row>
    <row r="232" spans="1:9" ht="23.1" customHeight="1" x14ac:dyDescent="0.2">
      <c r="A232" s="1610"/>
      <c r="B232" s="914" t="s">
        <v>1487</v>
      </c>
      <c r="C232" s="1128">
        <v>6.4</v>
      </c>
      <c r="D232" s="915">
        <v>230</v>
      </c>
      <c r="E232" s="916">
        <v>24473</v>
      </c>
      <c r="F232" s="916">
        <v>52201</v>
      </c>
      <c r="G232" s="917">
        <v>9.0671350000000012E-2</v>
      </c>
      <c r="H232" s="917">
        <v>9.0671350000000012E-2</v>
      </c>
      <c r="I232" s="1129" t="s">
        <v>154</v>
      </c>
    </row>
    <row r="233" spans="1:9" ht="23.1" customHeight="1" x14ac:dyDescent="0.2">
      <c r="A233" s="1610"/>
      <c r="B233" s="908" t="s">
        <v>1488</v>
      </c>
      <c r="C233" s="1127">
        <v>6.4</v>
      </c>
      <c r="D233" s="909">
        <v>230</v>
      </c>
      <c r="E233" s="910">
        <v>22282</v>
      </c>
      <c r="F233" s="910">
        <v>52201</v>
      </c>
      <c r="G233" s="924">
        <v>9.0671350000000012E-2</v>
      </c>
      <c r="H233" s="924">
        <v>9.0671350000000012E-2</v>
      </c>
      <c r="I233" s="912" t="s">
        <v>154</v>
      </c>
    </row>
    <row r="234" spans="1:9" ht="23.1" customHeight="1" x14ac:dyDescent="0.2">
      <c r="A234" s="1610"/>
      <c r="B234" s="914" t="s">
        <v>1489</v>
      </c>
      <c r="C234" s="1128">
        <v>204.6</v>
      </c>
      <c r="D234" s="915">
        <v>230</v>
      </c>
      <c r="E234" s="916">
        <v>29830</v>
      </c>
      <c r="F234" s="916">
        <v>52201</v>
      </c>
      <c r="G234" s="917">
        <v>25.962209739999999</v>
      </c>
      <c r="H234" s="917">
        <v>25.686160620000006</v>
      </c>
      <c r="I234" s="1129" t="s">
        <v>154</v>
      </c>
    </row>
    <row r="235" spans="1:9" ht="23.1" customHeight="1" x14ac:dyDescent="0.2">
      <c r="A235" s="1610"/>
      <c r="B235" s="908" t="s">
        <v>1490</v>
      </c>
      <c r="C235" s="1127" t="s">
        <v>21</v>
      </c>
      <c r="D235" s="909" t="s">
        <v>21</v>
      </c>
      <c r="E235" s="910">
        <v>0</v>
      </c>
      <c r="F235" s="910">
        <v>0</v>
      </c>
      <c r="G235" s="924">
        <v>0.16530229000000002</v>
      </c>
      <c r="H235" s="924">
        <v>0.16530229000000002</v>
      </c>
      <c r="I235" s="912" t="s">
        <v>154</v>
      </c>
    </row>
    <row r="236" spans="1:9" ht="23.1" customHeight="1" x14ac:dyDescent="0.2">
      <c r="A236" s="1610"/>
      <c r="B236" s="914" t="s">
        <v>1491</v>
      </c>
      <c r="C236" s="1128">
        <v>118.1</v>
      </c>
      <c r="D236" s="915">
        <v>230</v>
      </c>
      <c r="E236" s="916">
        <v>28976</v>
      </c>
      <c r="F236" s="916">
        <v>52201</v>
      </c>
      <c r="G236" s="917">
        <v>4.29844179</v>
      </c>
      <c r="H236" s="917">
        <v>4.2984417500000003</v>
      </c>
      <c r="I236" s="1129" t="s">
        <v>154</v>
      </c>
    </row>
    <row r="237" spans="1:9" ht="23.1" customHeight="1" x14ac:dyDescent="0.2">
      <c r="A237" s="1610"/>
      <c r="B237" s="908" t="s">
        <v>1492</v>
      </c>
      <c r="C237" s="1127">
        <v>119</v>
      </c>
      <c r="D237" s="909">
        <v>230</v>
      </c>
      <c r="E237" s="910">
        <v>28946</v>
      </c>
      <c r="F237" s="910">
        <v>52201</v>
      </c>
      <c r="G237" s="924">
        <v>4.3311987099999998</v>
      </c>
      <c r="H237" s="924">
        <v>4.3311987199999997</v>
      </c>
      <c r="I237" s="912" t="s">
        <v>154</v>
      </c>
    </row>
    <row r="238" spans="1:9" ht="23.1" customHeight="1" x14ac:dyDescent="0.2">
      <c r="A238" s="1610"/>
      <c r="B238" s="914" t="s">
        <v>1493</v>
      </c>
      <c r="C238" s="1128">
        <v>10.6</v>
      </c>
      <c r="D238" s="915">
        <v>230</v>
      </c>
      <c r="E238" s="916">
        <v>36434</v>
      </c>
      <c r="F238" s="916">
        <v>52201</v>
      </c>
      <c r="G238" s="917">
        <v>0.16775662</v>
      </c>
      <c r="H238" s="917">
        <v>0.16775662</v>
      </c>
      <c r="I238" s="1129" t="s">
        <v>154</v>
      </c>
    </row>
    <row r="239" spans="1:9" ht="23.1" customHeight="1" x14ac:dyDescent="0.2">
      <c r="A239" s="1610"/>
      <c r="B239" s="908" t="s">
        <v>1494</v>
      </c>
      <c r="C239" s="1127">
        <v>10.6</v>
      </c>
      <c r="D239" s="909">
        <v>230</v>
      </c>
      <c r="E239" s="910">
        <v>37530</v>
      </c>
      <c r="F239" s="910">
        <v>52201</v>
      </c>
      <c r="G239" s="924">
        <v>0.33705754999999998</v>
      </c>
      <c r="H239" s="924">
        <v>0.33705754999999998</v>
      </c>
      <c r="I239" s="912" t="s">
        <v>154</v>
      </c>
    </row>
    <row r="240" spans="1:9" ht="23.1" customHeight="1" x14ac:dyDescent="0.2">
      <c r="A240" s="1610"/>
      <c r="B240" s="914" t="s">
        <v>1495</v>
      </c>
      <c r="C240" s="1128">
        <v>191.4</v>
      </c>
      <c r="D240" s="915">
        <v>230</v>
      </c>
      <c r="E240" s="916">
        <v>36434</v>
      </c>
      <c r="F240" s="916">
        <v>52201</v>
      </c>
      <c r="G240" s="917">
        <v>11.494434460000001</v>
      </c>
      <c r="H240" s="917">
        <v>11.494434510000001</v>
      </c>
      <c r="I240" s="1129" t="s">
        <v>154</v>
      </c>
    </row>
    <row r="241" spans="1:9" ht="23.1" customHeight="1" x14ac:dyDescent="0.2">
      <c r="A241" s="1610"/>
      <c r="B241" s="908" t="s">
        <v>1496</v>
      </c>
      <c r="C241" s="1127">
        <v>175.8</v>
      </c>
      <c r="D241" s="909">
        <v>230</v>
      </c>
      <c r="E241" s="910">
        <v>37530</v>
      </c>
      <c r="F241" s="910">
        <v>52201</v>
      </c>
      <c r="G241" s="924">
        <v>11.45995662</v>
      </c>
      <c r="H241" s="924">
        <v>11.459956600000002</v>
      </c>
      <c r="I241" s="912" t="s">
        <v>154</v>
      </c>
    </row>
    <row r="242" spans="1:9" ht="23.1" customHeight="1" x14ac:dyDescent="0.2">
      <c r="A242" s="1610"/>
      <c r="B242" s="914" t="s">
        <v>670</v>
      </c>
      <c r="C242" s="1128">
        <v>7.2</v>
      </c>
      <c r="D242" s="915">
        <v>230</v>
      </c>
      <c r="E242" s="916">
        <v>33725</v>
      </c>
      <c r="F242" s="916">
        <v>15676</v>
      </c>
      <c r="G242" s="917">
        <v>0.73752085000000001</v>
      </c>
      <c r="H242" s="917" t="s">
        <v>21</v>
      </c>
      <c r="I242" s="1129" t="s">
        <v>154</v>
      </c>
    </row>
    <row r="243" spans="1:9" ht="23.1" customHeight="1" x14ac:dyDescent="0.2">
      <c r="A243" s="1610"/>
      <c r="B243" s="908" t="s">
        <v>672</v>
      </c>
      <c r="C243" s="1127" t="s">
        <v>21</v>
      </c>
      <c r="D243" s="909" t="s">
        <v>21</v>
      </c>
      <c r="E243" s="910">
        <v>0</v>
      </c>
      <c r="F243" s="910">
        <v>0</v>
      </c>
      <c r="G243" s="924">
        <v>0.6146007</v>
      </c>
      <c r="H243" s="924" t="s">
        <v>21</v>
      </c>
      <c r="I243" s="912" t="s">
        <v>154</v>
      </c>
    </row>
    <row r="244" spans="1:9" ht="23.1" customHeight="1" x14ac:dyDescent="0.2">
      <c r="A244" s="1610"/>
      <c r="B244" s="914" t="s">
        <v>671</v>
      </c>
      <c r="C244" s="1128" t="s">
        <v>21</v>
      </c>
      <c r="D244" s="915" t="s">
        <v>21</v>
      </c>
      <c r="E244" s="916">
        <v>0</v>
      </c>
      <c r="F244" s="916">
        <v>0</v>
      </c>
      <c r="G244" s="917">
        <v>0.33200995</v>
      </c>
      <c r="H244" s="917" t="s">
        <v>21</v>
      </c>
      <c r="I244" s="1129" t="s">
        <v>154</v>
      </c>
    </row>
    <row r="245" spans="1:9" ht="23.1" customHeight="1" x14ac:dyDescent="0.2">
      <c r="A245" s="1610"/>
      <c r="B245" s="908" t="s">
        <v>673</v>
      </c>
      <c r="C245" s="1127">
        <v>3.2</v>
      </c>
      <c r="D245" s="909">
        <v>230</v>
      </c>
      <c r="E245" s="910">
        <v>29983</v>
      </c>
      <c r="F245" s="910">
        <v>15676</v>
      </c>
      <c r="G245" s="924">
        <v>0.35510263000000003</v>
      </c>
      <c r="H245" s="924" t="s">
        <v>21</v>
      </c>
      <c r="I245" s="912" t="s">
        <v>154</v>
      </c>
    </row>
    <row r="246" spans="1:9" ht="23.1" customHeight="1" x14ac:dyDescent="0.2">
      <c r="A246" s="1610"/>
      <c r="B246" s="914" t="s">
        <v>1497</v>
      </c>
      <c r="C246" s="1128">
        <v>23.5</v>
      </c>
      <c r="D246" s="915">
        <v>230</v>
      </c>
      <c r="E246" s="916">
        <v>28034</v>
      </c>
      <c r="F246" s="916">
        <v>52201</v>
      </c>
      <c r="G246" s="917">
        <v>1.1920079299999999</v>
      </c>
      <c r="H246" s="917">
        <v>1.19200796</v>
      </c>
      <c r="I246" s="1129" t="s">
        <v>154</v>
      </c>
    </row>
    <row r="247" spans="1:9" ht="23.1" customHeight="1" x14ac:dyDescent="0.2">
      <c r="A247" s="1610"/>
      <c r="B247" s="908" t="s">
        <v>1498</v>
      </c>
      <c r="C247" s="1127">
        <v>83.7</v>
      </c>
      <c r="D247" s="909">
        <v>230</v>
      </c>
      <c r="E247" s="910">
        <v>30195</v>
      </c>
      <c r="F247" s="910">
        <v>52201</v>
      </c>
      <c r="G247" s="924">
        <v>5.6393436799999996</v>
      </c>
      <c r="H247" s="924">
        <v>5.6393436899999996</v>
      </c>
      <c r="I247" s="912" t="s">
        <v>154</v>
      </c>
    </row>
    <row r="248" spans="1:9" ht="23.1" customHeight="1" x14ac:dyDescent="0.2">
      <c r="A248" s="1610"/>
      <c r="B248" s="914" t="s">
        <v>1499</v>
      </c>
      <c r="C248" s="1128">
        <v>83.7</v>
      </c>
      <c r="D248" s="915">
        <v>230</v>
      </c>
      <c r="E248" s="916">
        <v>30195</v>
      </c>
      <c r="F248" s="916">
        <v>52201</v>
      </c>
      <c r="G248" s="917">
        <v>5.6995994300000001</v>
      </c>
      <c r="H248" s="917">
        <v>5.6393436899999996</v>
      </c>
      <c r="I248" s="1129" t="s">
        <v>154</v>
      </c>
    </row>
    <row r="249" spans="1:9" ht="23.1" customHeight="1" x14ac:dyDescent="0.2">
      <c r="A249" s="1610"/>
      <c r="B249" s="908" t="s">
        <v>1500</v>
      </c>
      <c r="C249" s="1127">
        <v>47</v>
      </c>
      <c r="D249" s="909">
        <v>230</v>
      </c>
      <c r="E249" s="910">
        <v>19572</v>
      </c>
      <c r="F249" s="910">
        <v>52201</v>
      </c>
      <c r="G249" s="924">
        <v>0.70301431000000003</v>
      </c>
      <c r="H249" s="924">
        <v>0.70301431000000003</v>
      </c>
      <c r="I249" s="912" t="s">
        <v>154</v>
      </c>
    </row>
    <row r="250" spans="1:9" ht="23.1" customHeight="1" x14ac:dyDescent="0.2">
      <c r="A250" s="1610"/>
      <c r="B250" s="914" t="s">
        <v>1501</v>
      </c>
      <c r="C250" s="1128">
        <v>39.200000000000003</v>
      </c>
      <c r="D250" s="915">
        <v>230</v>
      </c>
      <c r="E250" s="916">
        <v>37257</v>
      </c>
      <c r="F250" s="916">
        <v>52201</v>
      </c>
      <c r="G250" s="917">
        <v>2.64112627</v>
      </c>
      <c r="H250" s="917">
        <v>2.6411263199999997</v>
      </c>
      <c r="I250" s="1129" t="s">
        <v>154</v>
      </c>
    </row>
    <row r="251" spans="1:9" ht="23.1" customHeight="1" x14ac:dyDescent="0.2">
      <c r="A251" s="1610"/>
      <c r="B251" s="908" t="s">
        <v>1502</v>
      </c>
      <c r="C251" s="1127">
        <v>22.9</v>
      </c>
      <c r="D251" s="909">
        <v>230</v>
      </c>
      <c r="E251" s="910">
        <v>25720</v>
      </c>
      <c r="F251" s="910">
        <v>52201</v>
      </c>
      <c r="G251" s="924">
        <v>1.4098251000000002</v>
      </c>
      <c r="H251" s="924">
        <v>0.37843110999999996</v>
      </c>
      <c r="I251" s="912" t="s">
        <v>154</v>
      </c>
    </row>
    <row r="252" spans="1:9" ht="23.1" customHeight="1" x14ac:dyDescent="0.2">
      <c r="A252" s="1610"/>
      <c r="B252" s="914" t="s">
        <v>1503</v>
      </c>
      <c r="C252" s="1128">
        <v>19.2</v>
      </c>
      <c r="D252" s="915">
        <v>230</v>
      </c>
      <c r="E252" s="916">
        <v>28307</v>
      </c>
      <c r="F252" s="916">
        <v>52201</v>
      </c>
      <c r="G252" s="917">
        <v>1.6084292</v>
      </c>
      <c r="H252" s="917">
        <v>0.76869678000000008</v>
      </c>
      <c r="I252" s="1129" t="s">
        <v>154</v>
      </c>
    </row>
    <row r="253" spans="1:9" ht="23.1" customHeight="1" x14ac:dyDescent="0.2">
      <c r="A253" s="1610"/>
      <c r="B253" s="908" t="s">
        <v>1504</v>
      </c>
      <c r="C253" s="1127">
        <v>19.2</v>
      </c>
      <c r="D253" s="909">
        <v>230</v>
      </c>
      <c r="E253" s="910">
        <v>28185</v>
      </c>
      <c r="F253" s="910">
        <v>52201</v>
      </c>
      <c r="G253" s="924">
        <v>1.6084292</v>
      </c>
      <c r="H253" s="924">
        <v>0.76869678000000008</v>
      </c>
      <c r="I253" s="912" t="s">
        <v>154</v>
      </c>
    </row>
    <row r="254" spans="1:9" ht="23.1" customHeight="1" x14ac:dyDescent="0.2">
      <c r="A254" s="1610"/>
      <c r="B254" s="914" t="s">
        <v>1505</v>
      </c>
      <c r="C254" s="1128">
        <v>39.200000000000003</v>
      </c>
      <c r="D254" s="915">
        <v>230</v>
      </c>
      <c r="E254" s="916">
        <v>30956</v>
      </c>
      <c r="F254" s="916">
        <v>52201</v>
      </c>
      <c r="G254" s="917">
        <v>3.4585686499999997</v>
      </c>
      <c r="H254" s="917">
        <v>2.6411263199999997</v>
      </c>
      <c r="I254" s="1129" t="s">
        <v>154</v>
      </c>
    </row>
    <row r="255" spans="1:9" ht="23.1" customHeight="1" x14ac:dyDescent="0.2">
      <c r="A255" s="1610"/>
      <c r="B255" s="908" t="s">
        <v>1506</v>
      </c>
      <c r="C255" s="1127">
        <v>25</v>
      </c>
      <c r="D255" s="909">
        <v>230</v>
      </c>
      <c r="E255" s="910">
        <v>25720</v>
      </c>
      <c r="F255" s="910">
        <v>52201</v>
      </c>
      <c r="G255" s="924">
        <v>0.48488207999999999</v>
      </c>
      <c r="H255" s="924">
        <v>0.41133815999999995</v>
      </c>
      <c r="I255" s="912" t="s">
        <v>154</v>
      </c>
    </row>
    <row r="256" spans="1:9" ht="23.1" customHeight="1" x14ac:dyDescent="0.2">
      <c r="A256" s="1610"/>
      <c r="B256" s="914" t="s">
        <v>1507</v>
      </c>
      <c r="C256" s="1128">
        <v>25</v>
      </c>
      <c r="D256" s="915">
        <v>230</v>
      </c>
      <c r="E256" s="916">
        <v>19572</v>
      </c>
      <c r="F256" s="916">
        <v>52201</v>
      </c>
      <c r="G256" s="917">
        <v>0.48488207999999999</v>
      </c>
      <c r="H256" s="917">
        <v>0.41133815999999995</v>
      </c>
      <c r="I256" s="1129" t="s">
        <v>154</v>
      </c>
    </row>
    <row r="257" spans="1:9" ht="23.1" customHeight="1" x14ac:dyDescent="0.2">
      <c r="A257" s="1610"/>
      <c r="B257" s="908" t="s">
        <v>1508</v>
      </c>
      <c r="C257" s="1127">
        <v>77.2</v>
      </c>
      <c r="D257" s="909">
        <v>230</v>
      </c>
      <c r="E257" s="910">
        <v>24685</v>
      </c>
      <c r="F257" s="910">
        <v>52201</v>
      </c>
      <c r="G257" s="924">
        <v>1.1746948500000001</v>
      </c>
      <c r="H257" s="924">
        <v>1.1547383899999999</v>
      </c>
      <c r="I257" s="912" t="s">
        <v>154</v>
      </c>
    </row>
    <row r="258" spans="1:9" ht="23.1" customHeight="1" x14ac:dyDescent="0.2">
      <c r="A258" s="1610"/>
      <c r="B258" s="914" t="s">
        <v>1509</v>
      </c>
      <c r="C258" s="1128">
        <v>58</v>
      </c>
      <c r="D258" s="915">
        <v>230</v>
      </c>
      <c r="E258" s="916">
        <v>37926</v>
      </c>
      <c r="F258" s="916">
        <v>52201</v>
      </c>
      <c r="G258" s="917">
        <v>0.7178148299999999</v>
      </c>
      <c r="H258" s="917">
        <v>0.7178148299999999</v>
      </c>
      <c r="I258" s="1129" t="s">
        <v>154</v>
      </c>
    </row>
    <row r="259" spans="1:9" ht="23.1" customHeight="1" x14ac:dyDescent="0.2">
      <c r="A259" s="1610"/>
      <c r="B259" s="908" t="s">
        <v>1510</v>
      </c>
      <c r="C259" s="1127">
        <v>58</v>
      </c>
      <c r="D259" s="909">
        <v>230</v>
      </c>
      <c r="E259" s="910">
        <v>37926</v>
      </c>
      <c r="F259" s="910">
        <v>52201</v>
      </c>
      <c r="G259" s="924">
        <v>0.68475756999999993</v>
      </c>
      <c r="H259" s="924">
        <v>0.68475756999999993</v>
      </c>
      <c r="I259" s="912" t="s">
        <v>154</v>
      </c>
    </row>
    <row r="260" spans="1:9" ht="23.1" customHeight="1" x14ac:dyDescent="0.2">
      <c r="A260" s="1610"/>
      <c r="B260" s="914" t="s">
        <v>1511</v>
      </c>
      <c r="C260" s="1128">
        <v>58.2</v>
      </c>
      <c r="D260" s="915">
        <v>230</v>
      </c>
      <c r="E260" s="916">
        <v>26969</v>
      </c>
      <c r="F260" s="916">
        <v>52201</v>
      </c>
      <c r="G260" s="917">
        <v>4.9509500700000002</v>
      </c>
      <c r="H260" s="917">
        <v>4.9509501999999994</v>
      </c>
      <c r="I260" s="1129" t="s">
        <v>154</v>
      </c>
    </row>
    <row r="261" spans="1:9" ht="23.1" customHeight="1" x14ac:dyDescent="0.2">
      <c r="A261" s="1610"/>
      <c r="B261" s="908" t="s">
        <v>1512</v>
      </c>
      <c r="C261" s="1127">
        <v>177.4</v>
      </c>
      <c r="D261" s="909">
        <v>230</v>
      </c>
      <c r="E261" s="910">
        <v>26969</v>
      </c>
      <c r="F261" s="910">
        <v>52201</v>
      </c>
      <c r="G261" s="924">
        <v>2.7331586099999998</v>
      </c>
      <c r="H261" s="924">
        <v>2.6535050600000001</v>
      </c>
      <c r="I261" s="912" t="s">
        <v>154</v>
      </c>
    </row>
    <row r="262" spans="1:9" ht="23.1" customHeight="1" x14ac:dyDescent="0.2">
      <c r="A262" s="1610"/>
      <c r="B262" s="914" t="s">
        <v>1513</v>
      </c>
      <c r="C262" s="1128">
        <v>200.7</v>
      </c>
      <c r="D262" s="915">
        <v>230</v>
      </c>
      <c r="E262" s="916">
        <v>24898</v>
      </c>
      <c r="F262" s="916">
        <v>52201</v>
      </c>
      <c r="G262" s="917">
        <v>3.0188048700000003</v>
      </c>
      <c r="H262" s="917">
        <v>3.0020206699999998</v>
      </c>
      <c r="I262" s="1129" t="s">
        <v>154</v>
      </c>
    </row>
    <row r="263" spans="1:9" ht="23.1" customHeight="1" x14ac:dyDescent="0.2">
      <c r="A263" s="1610"/>
      <c r="B263" s="908" t="s">
        <v>1514</v>
      </c>
      <c r="C263" s="1127">
        <v>201.3</v>
      </c>
      <c r="D263" s="909">
        <v>230</v>
      </c>
      <c r="E263" s="910">
        <v>26390</v>
      </c>
      <c r="F263" s="910">
        <v>52201</v>
      </c>
      <c r="G263" s="924">
        <v>3.0549057400000001</v>
      </c>
      <c r="H263" s="924">
        <v>3.0109953199999997</v>
      </c>
      <c r="I263" s="912" t="s">
        <v>154</v>
      </c>
    </row>
    <row r="264" spans="1:9" ht="23.1" customHeight="1" x14ac:dyDescent="0.2">
      <c r="A264" s="1610"/>
      <c r="B264" s="914" t="s">
        <v>1515</v>
      </c>
      <c r="C264" s="1128">
        <v>15.2</v>
      </c>
      <c r="D264" s="915">
        <v>230</v>
      </c>
      <c r="E264" s="916">
        <v>26268</v>
      </c>
      <c r="F264" s="916">
        <v>52201</v>
      </c>
      <c r="G264" s="917">
        <v>0.32925531000000002</v>
      </c>
      <c r="H264" s="917">
        <v>0.25009360000000003</v>
      </c>
      <c r="I264" s="1129" t="s">
        <v>154</v>
      </c>
    </row>
    <row r="265" spans="1:9" ht="23.1" customHeight="1" x14ac:dyDescent="0.2">
      <c r="A265" s="1610"/>
      <c r="B265" s="908" t="s">
        <v>1516</v>
      </c>
      <c r="C265" s="1127">
        <v>30</v>
      </c>
      <c r="D265" s="909">
        <v>230</v>
      </c>
      <c r="E265" s="910">
        <v>28246</v>
      </c>
      <c r="F265" s="910">
        <v>52201</v>
      </c>
      <c r="G265" s="924">
        <v>1.52171229</v>
      </c>
      <c r="H265" s="924">
        <v>1.52171229</v>
      </c>
      <c r="I265" s="912" t="s">
        <v>154</v>
      </c>
    </row>
    <row r="266" spans="1:9" ht="23.1" customHeight="1" x14ac:dyDescent="0.2">
      <c r="A266" s="1610"/>
      <c r="B266" s="914" t="s">
        <v>1517</v>
      </c>
      <c r="C266" s="1128">
        <v>123.9</v>
      </c>
      <c r="D266" s="915">
        <v>230</v>
      </c>
      <c r="E266" s="916">
        <v>36434</v>
      </c>
      <c r="F266" s="916">
        <v>52201</v>
      </c>
      <c r="G266" s="917">
        <v>8.4197282399999995</v>
      </c>
      <c r="H266" s="917">
        <v>8.4197281799999999</v>
      </c>
      <c r="I266" s="1129" t="s">
        <v>154</v>
      </c>
    </row>
    <row r="267" spans="1:9" ht="23.1" customHeight="1" x14ac:dyDescent="0.2">
      <c r="A267" s="1610"/>
      <c r="B267" s="908" t="s">
        <v>1518</v>
      </c>
      <c r="C267" s="1127">
        <v>7.1</v>
      </c>
      <c r="D267" s="909">
        <v>230</v>
      </c>
      <c r="E267" s="910">
        <v>32660</v>
      </c>
      <c r="F267" s="910">
        <v>52201</v>
      </c>
      <c r="G267" s="924">
        <v>0.57404071999999995</v>
      </c>
      <c r="H267" s="924">
        <v>0.57404071999999995</v>
      </c>
      <c r="I267" s="912" t="s">
        <v>154</v>
      </c>
    </row>
    <row r="268" spans="1:9" ht="23.1" customHeight="1" x14ac:dyDescent="0.2">
      <c r="A268" s="1610"/>
      <c r="B268" s="914" t="s">
        <v>1519</v>
      </c>
      <c r="C268" s="1128">
        <v>7.1</v>
      </c>
      <c r="D268" s="915">
        <v>230</v>
      </c>
      <c r="E268" s="916">
        <v>32660</v>
      </c>
      <c r="F268" s="916">
        <v>52201</v>
      </c>
      <c r="G268" s="917">
        <v>0.57404071000000001</v>
      </c>
      <c r="H268" s="917">
        <v>0.57404071999999995</v>
      </c>
      <c r="I268" s="1129" t="s">
        <v>154</v>
      </c>
    </row>
    <row r="269" spans="1:9" ht="23.1" customHeight="1" x14ac:dyDescent="0.2">
      <c r="A269" s="1610"/>
      <c r="B269" s="908" t="s">
        <v>1520</v>
      </c>
      <c r="C269" s="1127">
        <v>17</v>
      </c>
      <c r="D269" s="909">
        <v>230</v>
      </c>
      <c r="E269" s="910">
        <v>41671</v>
      </c>
      <c r="F269" s="910">
        <v>52201</v>
      </c>
      <c r="G269" s="924">
        <v>0.13482301999999999</v>
      </c>
      <c r="H269" s="924">
        <v>0.13482301999999999</v>
      </c>
      <c r="I269" s="912" t="s">
        <v>154</v>
      </c>
    </row>
    <row r="270" spans="1:9" ht="23.1" customHeight="1" x14ac:dyDescent="0.2">
      <c r="A270" s="1610"/>
      <c r="B270" s="914" t="s">
        <v>1521</v>
      </c>
      <c r="C270" s="1128">
        <v>0.3</v>
      </c>
      <c r="D270" s="915">
        <v>230</v>
      </c>
      <c r="E270" s="916">
        <v>36557</v>
      </c>
      <c r="F270" s="916">
        <v>52201</v>
      </c>
      <c r="G270" s="917">
        <v>5.83352E-3</v>
      </c>
      <c r="H270" s="917">
        <v>5.83352E-3</v>
      </c>
      <c r="I270" s="1129" t="s">
        <v>154</v>
      </c>
    </row>
    <row r="271" spans="1:9" ht="23.1" customHeight="1" x14ac:dyDescent="0.2">
      <c r="A271" s="1610"/>
      <c r="B271" s="908" t="s">
        <v>1522</v>
      </c>
      <c r="C271" s="1127">
        <v>0.3</v>
      </c>
      <c r="D271" s="909">
        <v>230</v>
      </c>
      <c r="E271" s="910">
        <v>36557</v>
      </c>
      <c r="F271" s="910">
        <v>52201</v>
      </c>
      <c r="G271" s="924">
        <v>5.83352E-3</v>
      </c>
      <c r="H271" s="924">
        <v>5.83352E-3</v>
      </c>
      <c r="I271" s="912" t="s">
        <v>154</v>
      </c>
    </row>
    <row r="272" spans="1:9" ht="23.1" customHeight="1" x14ac:dyDescent="0.2">
      <c r="A272" s="1610"/>
      <c r="B272" s="914" t="s">
        <v>1523</v>
      </c>
      <c r="C272" s="1128">
        <v>0.3</v>
      </c>
      <c r="D272" s="915">
        <v>230</v>
      </c>
      <c r="E272" s="916">
        <v>38626</v>
      </c>
      <c r="F272" s="916">
        <v>52201</v>
      </c>
      <c r="G272" s="917">
        <v>5.83352E-3</v>
      </c>
      <c r="H272" s="917">
        <v>5.83352E-3</v>
      </c>
      <c r="I272" s="1129" t="s">
        <v>154</v>
      </c>
    </row>
    <row r="273" spans="1:9" ht="23.1" customHeight="1" x14ac:dyDescent="0.2">
      <c r="A273" s="1610"/>
      <c r="B273" s="908" t="s">
        <v>1524</v>
      </c>
      <c r="C273" s="1127">
        <v>27.5</v>
      </c>
      <c r="D273" s="909">
        <v>230</v>
      </c>
      <c r="E273" s="910">
        <v>39934</v>
      </c>
      <c r="F273" s="910">
        <v>52201</v>
      </c>
      <c r="G273" s="924">
        <v>2.0381140000000002</v>
      </c>
      <c r="H273" s="924">
        <v>2.0381140499999999</v>
      </c>
      <c r="I273" s="912" t="s">
        <v>154</v>
      </c>
    </row>
    <row r="274" spans="1:9" ht="23.1" customHeight="1" x14ac:dyDescent="0.2">
      <c r="A274" s="1610"/>
      <c r="B274" s="914" t="s">
        <v>1525</v>
      </c>
      <c r="C274" s="1128">
        <v>27.5</v>
      </c>
      <c r="D274" s="915">
        <v>230</v>
      </c>
      <c r="E274" s="916">
        <v>39934</v>
      </c>
      <c r="F274" s="916">
        <v>52201</v>
      </c>
      <c r="G274" s="917">
        <v>2.0381139899999998</v>
      </c>
      <c r="H274" s="917">
        <v>2.0381140499999999</v>
      </c>
      <c r="I274" s="1129" t="s">
        <v>154</v>
      </c>
    </row>
    <row r="275" spans="1:9" ht="23.1" customHeight="1" x14ac:dyDescent="0.2">
      <c r="A275" s="1610"/>
      <c r="B275" s="908" t="s">
        <v>1526</v>
      </c>
      <c r="C275" s="1127">
        <v>198.1</v>
      </c>
      <c r="D275" s="909">
        <v>230</v>
      </c>
      <c r="E275" s="910">
        <v>33055</v>
      </c>
      <c r="F275" s="910">
        <v>52201</v>
      </c>
      <c r="G275" s="924">
        <v>13.34712049</v>
      </c>
      <c r="H275" s="924">
        <v>13.347120480000001</v>
      </c>
      <c r="I275" s="912" t="s">
        <v>154</v>
      </c>
    </row>
    <row r="276" spans="1:9" ht="23.1" customHeight="1" x14ac:dyDescent="0.2">
      <c r="A276" s="1610"/>
      <c r="B276" s="914" t="s">
        <v>1527</v>
      </c>
      <c r="C276" s="1128">
        <v>198.1</v>
      </c>
      <c r="D276" s="915">
        <v>230</v>
      </c>
      <c r="E276" s="916">
        <v>33055</v>
      </c>
      <c r="F276" s="916">
        <v>52201</v>
      </c>
      <c r="G276" s="917">
        <v>13.347120279999999</v>
      </c>
      <c r="H276" s="917">
        <v>13.347120479999999</v>
      </c>
      <c r="I276" s="1129" t="s">
        <v>154</v>
      </c>
    </row>
    <row r="277" spans="1:9" ht="23.1" customHeight="1" x14ac:dyDescent="0.2">
      <c r="A277" s="1610"/>
      <c r="B277" s="908" t="s">
        <v>1528</v>
      </c>
      <c r="C277" s="1127">
        <v>22.5</v>
      </c>
      <c r="D277" s="909">
        <v>230</v>
      </c>
      <c r="E277" s="910">
        <v>25173</v>
      </c>
      <c r="F277" s="910">
        <v>52201</v>
      </c>
      <c r="G277" s="924">
        <v>0.38665787000000001</v>
      </c>
      <c r="H277" s="924">
        <v>0.38665787000000001</v>
      </c>
      <c r="I277" s="912" t="s">
        <v>154</v>
      </c>
    </row>
    <row r="278" spans="1:9" ht="23.1" customHeight="1" x14ac:dyDescent="0.2">
      <c r="A278" s="1610"/>
      <c r="B278" s="914" t="s">
        <v>1529</v>
      </c>
      <c r="C278" s="1128">
        <v>22.6</v>
      </c>
      <c r="D278" s="915">
        <v>230</v>
      </c>
      <c r="E278" s="916">
        <v>30713</v>
      </c>
      <c r="F278" s="916">
        <v>52201</v>
      </c>
      <c r="G278" s="917">
        <v>1.6675478799999999</v>
      </c>
      <c r="H278" s="917">
        <v>1.6675478599999998</v>
      </c>
      <c r="I278" s="1129" t="s">
        <v>154</v>
      </c>
    </row>
    <row r="279" spans="1:9" ht="23.1" customHeight="1" x14ac:dyDescent="0.2">
      <c r="A279" s="1610"/>
      <c r="B279" s="908" t="s">
        <v>1530</v>
      </c>
      <c r="C279" s="1127">
        <v>23.5</v>
      </c>
      <c r="D279" s="909">
        <v>230</v>
      </c>
      <c r="E279" s="910">
        <v>30713</v>
      </c>
      <c r="F279" s="910">
        <v>52201</v>
      </c>
      <c r="G279" s="924">
        <v>1.6749591399999999</v>
      </c>
      <c r="H279" s="924">
        <v>1.6749591900000003</v>
      </c>
      <c r="I279" s="912" t="s">
        <v>154</v>
      </c>
    </row>
    <row r="280" spans="1:9" ht="23.1" customHeight="1" x14ac:dyDescent="0.2">
      <c r="A280" s="1610"/>
      <c r="B280" s="914" t="s">
        <v>1531</v>
      </c>
      <c r="C280" s="1128">
        <v>12.3</v>
      </c>
      <c r="D280" s="915">
        <v>230</v>
      </c>
      <c r="E280" s="916">
        <v>22282</v>
      </c>
      <c r="F280" s="916">
        <v>52201</v>
      </c>
      <c r="G280" s="917">
        <v>0.17709247</v>
      </c>
      <c r="H280" s="917" t="s">
        <v>21</v>
      </c>
      <c r="I280" s="1129" t="s">
        <v>154</v>
      </c>
    </row>
    <row r="281" spans="1:9" ht="23.1" customHeight="1" x14ac:dyDescent="0.2">
      <c r="A281" s="1610"/>
      <c r="B281" s="908" t="s">
        <v>1532</v>
      </c>
      <c r="C281" s="1127">
        <v>11.6</v>
      </c>
      <c r="D281" s="909">
        <v>230</v>
      </c>
      <c r="E281" s="910">
        <v>26999</v>
      </c>
      <c r="F281" s="910">
        <v>52201</v>
      </c>
      <c r="G281" s="924">
        <v>0.17709247</v>
      </c>
      <c r="H281" s="924" t="s">
        <v>21</v>
      </c>
      <c r="I281" s="912" t="s">
        <v>154</v>
      </c>
    </row>
    <row r="282" spans="1:9" ht="23.1" customHeight="1" x14ac:dyDescent="0.2">
      <c r="A282" s="1610"/>
      <c r="B282" s="914" t="s">
        <v>674</v>
      </c>
      <c r="C282" s="1128" t="s">
        <v>21</v>
      </c>
      <c r="D282" s="915" t="s">
        <v>21</v>
      </c>
      <c r="E282" s="916">
        <v>0</v>
      </c>
      <c r="F282" s="916">
        <v>0</v>
      </c>
      <c r="G282" s="917">
        <v>0.28194754999999999</v>
      </c>
      <c r="H282" s="917" t="s">
        <v>21</v>
      </c>
      <c r="I282" s="1129" t="s">
        <v>154</v>
      </c>
    </row>
    <row r="283" spans="1:9" ht="23.1" customHeight="1" x14ac:dyDescent="0.2">
      <c r="A283" s="1610"/>
      <c r="B283" s="908" t="s">
        <v>1533</v>
      </c>
      <c r="C283" s="1127">
        <v>99.3</v>
      </c>
      <c r="D283" s="909">
        <v>230</v>
      </c>
      <c r="E283" s="910">
        <v>25600</v>
      </c>
      <c r="F283" s="910">
        <v>52201</v>
      </c>
      <c r="G283" s="924">
        <v>1.48530469</v>
      </c>
      <c r="H283" s="924">
        <v>1.48530469</v>
      </c>
      <c r="I283" s="912" t="s">
        <v>154</v>
      </c>
    </row>
    <row r="284" spans="1:9" ht="23.1" customHeight="1" x14ac:dyDescent="0.2">
      <c r="A284" s="1610"/>
      <c r="B284" s="914" t="s">
        <v>1534</v>
      </c>
      <c r="C284" s="1128">
        <v>50.6</v>
      </c>
      <c r="D284" s="915">
        <v>230</v>
      </c>
      <c r="E284" s="916">
        <v>28399</v>
      </c>
      <c r="F284" s="916">
        <v>52201</v>
      </c>
      <c r="G284" s="917">
        <v>1.8416693700000002</v>
      </c>
      <c r="H284" s="917">
        <v>1.8416693799999999</v>
      </c>
      <c r="I284" s="1129" t="s">
        <v>154</v>
      </c>
    </row>
    <row r="285" spans="1:9" ht="23.1" customHeight="1" x14ac:dyDescent="0.2">
      <c r="A285" s="1610"/>
      <c r="B285" s="908" t="s">
        <v>1535</v>
      </c>
      <c r="C285" s="1127">
        <v>59</v>
      </c>
      <c r="D285" s="909">
        <v>230</v>
      </c>
      <c r="E285" s="910">
        <v>28399</v>
      </c>
      <c r="F285" s="910">
        <v>52201</v>
      </c>
      <c r="G285" s="924">
        <v>1.62500241</v>
      </c>
      <c r="H285" s="924">
        <v>1.6250023900000001</v>
      </c>
      <c r="I285" s="912" t="s">
        <v>154</v>
      </c>
    </row>
    <row r="286" spans="1:9" ht="23.1" customHeight="1" x14ac:dyDescent="0.2">
      <c r="A286" s="1610"/>
      <c r="B286" s="914" t="s">
        <v>1536</v>
      </c>
      <c r="C286" s="1128">
        <v>103</v>
      </c>
      <c r="D286" s="915">
        <v>230</v>
      </c>
      <c r="E286" s="916">
        <v>26877</v>
      </c>
      <c r="F286" s="916">
        <v>52201</v>
      </c>
      <c r="G286" s="917">
        <v>1.3678171399999999</v>
      </c>
      <c r="H286" s="917">
        <v>1.3678171399999999</v>
      </c>
      <c r="I286" s="1129" t="s">
        <v>154</v>
      </c>
    </row>
    <row r="287" spans="1:9" ht="23.1" customHeight="1" x14ac:dyDescent="0.2">
      <c r="A287" s="1610"/>
      <c r="B287" s="908" t="s">
        <v>1537</v>
      </c>
      <c r="C287" s="1127">
        <v>124.7</v>
      </c>
      <c r="D287" s="909">
        <v>230</v>
      </c>
      <c r="E287" s="910">
        <v>28460</v>
      </c>
      <c r="F287" s="910">
        <v>52201</v>
      </c>
      <c r="G287" s="924">
        <v>4.1898393900000004</v>
      </c>
      <c r="H287" s="924">
        <v>4.0964404700000001</v>
      </c>
      <c r="I287" s="912" t="s">
        <v>154</v>
      </c>
    </row>
    <row r="288" spans="1:9" ht="23.1" customHeight="1" x14ac:dyDescent="0.2">
      <c r="A288" s="1610"/>
      <c r="B288" s="914" t="s">
        <v>1538</v>
      </c>
      <c r="C288" s="1128">
        <v>135.4</v>
      </c>
      <c r="D288" s="915">
        <v>230</v>
      </c>
      <c r="E288" s="916">
        <v>29830</v>
      </c>
      <c r="F288" s="916">
        <v>52201</v>
      </c>
      <c r="G288" s="917">
        <v>10.58255488</v>
      </c>
      <c r="H288" s="917">
        <v>10.16554766</v>
      </c>
      <c r="I288" s="1129" t="s">
        <v>154</v>
      </c>
    </row>
    <row r="289" spans="1:9" ht="23.1" customHeight="1" x14ac:dyDescent="0.2">
      <c r="A289" s="1610"/>
      <c r="B289" s="908" t="s">
        <v>1539</v>
      </c>
      <c r="C289" s="1127">
        <v>76.8</v>
      </c>
      <c r="D289" s="909">
        <v>230</v>
      </c>
      <c r="E289" s="910">
        <v>19572</v>
      </c>
      <c r="F289" s="910">
        <v>52201</v>
      </c>
      <c r="G289" s="924">
        <v>1.5752211699999998</v>
      </c>
      <c r="H289" s="924">
        <v>1.14875529</v>
      </c>
      <c r="I289" s="912" t="s">
        <v>154</v>
      </c>
    </row>
    <row r="290" spans="1:9" ht="23.1" customHeight="1" x14ac:dyDescent="0.2">
      <c r="A290" s="1610"/>
      <c r="B290" s="914" t="s">
        <v>1540</v>
      </c>
      <c r="C290" s="1128">
        <v>44</v>
      </c>
      <c r="D290" s="915">
        <v>230</v>
      </c>
      <c r="E290" s="916">
        <v>29068</v>
      </c>
      <c r="F290" s="916">
        <v>52201</v>
      </c>
      <c r="G290" s="917">
        <v>1.6014516200000002</v>
      </c>
      <c r="H290" s="917">
        <v>1.6014516300000001</v>
      </c>
      <c r="I290" s="1129" t="s">
        <v>154</v>
      </c>
    </row>
    <row r="291" spans="1:9" ht="23.1" customHeight="1" x14ac:dyDescent="0.2">
      <c r="A291" s="1610"/>
      <c r="B291" s="908" t="s">
        <v>1541</v>
      </c>
      <c r="C291" s="1127">
        <v>44</v>
      </c>
      <c r="D291" s="909">
        <v>230</v>
      </c>
      <c r="E291" s="910">
        <v>29068</v>
      </c>
      <c r="F291" s="910">
        <v>52201</v>
      </c>
      <c r="G291" s="924">
        <v>1.6014516399999998</v>
      </c>
      <c r="H291" s="924">
        <v>1.6014516300000001</v>
      </c>
      <c r="I291" s="912" t="s">
        <v>154</v>
      </c>
    </row>
    <row r="292" spans="1:9" ht="23.1" customHeight="1" x14ac:dyDescent="0.2">
      <c r="A292" s="1610"/>
      <c r="B292" s="914" t="s">
        <v>1542</v>
      </c>
      <c r="C292" s="1128">
        <v>143.9</v>
      </c>
      <c r="D292" s="915">
        <v>230</v>
      </c>
      <c r="E292" s="916">
        <v>19572</v>
      </c>
      <c r="F292" s="916">
        <v>52201</v>
      </c>
      <c r="G292" s="917">
        <v>2.2125076400000001</v>
      </c>
      <c r="H292" s="917">
        <v>2.1524204</v>
      </c>
      <c r="I292" s="1129" t="s">
        <v>154</v>
      </c>
    </row>
    <row r="293" spans="1:9" ht="23.1" customHeight="1" x14ac:dyDescent="0.2">
      <c r="A293" s="1610"/>
      <c r="B293" s="908" t="s">
        <v>1543</v>
      </c>
      <c r="C293" s="1127">
        <v>47</v>
      </c>
      <c r="D293" s="909">
        <v>230</v>
      </c>
      <c r="E293" s="910">
        <v>33055</v>
      </c>
      <c r="F293" s="910">
        <v>52201</v>
      </c>
      <c r="G293" s="924">
        <v>3.1666565099999997</v>
      </c>
      <c r="H293" s="924">
        <v>3.1666565499999999</v>
      </c>
      <c r="I293" s="912" t="s">
        <v>154</v>
      </c>
    </row>
    <row r="294" spans="1:9" ht="23.1" customHeight="1" x14ac:dyDescent="0.2">
      <c r="A294" s="1610"/>
      <c r="B294" s="914" t="s">
        <v>1544</v>
      </c>
      <c r="C294" s="1128">
        <v>47</v>
      </c>
      <c r="D294" s="915">
        <v>230</v>
      </c>
      <c r="E294" s="916">
        <v>33055</v>
      </c>
      <c r="F294" s="916">
        <v>52201</v>
      </c>
      <c r="G294" s="917">
        <v>3.1666565000000002</v>
      </c>
      <c r="H294" s="917">
        <v>3.1666565499999999</v>
      </c>
      <c r="I294" s="1129" t="s">
        <v>154</v>
      </c>
    </row>
    <row r="295" spans="1:9" ht="23.1" customHeight="1" x14ac:dyDescent="0.2">
      <c r="A295" s="1610"/>
      <c r="B295" s="908" t="s">
        <v>1545</v>
      </c>
      <c r="C295" s="1127">
        <v>34</v>
      </c>
      <c r="D295" s="909">
        <v>230</v>
      </c>
      <c r="E295" s="910">
        <v>29373</v>
      </c>
      <c r="F295" s="910">
        <v>36525</v>
      </c>
      <c r="G295" s="924">
        <v>0.76469315999999998</v>
      </c>
      <c r="H295" s="924">
        <v>0.76469315999999998</v>
      </c>
      <c r="I295" s="912" t="s">
        <v>154</v>
      </c>
    </row>
    <row r="296" spans="1:9" ht="23.1" customHeight="1" x14ac:dyDescent="0.2">
      <c r="A296" s="1610"/>
      <c r="B296" s="914" t="s">
        <v>1546</v>
      </c>
      <c r="C296" s="1128">
        <v>1.8</v>
      </c>
      <c r="D296" s="915">
        <v>230</v>
      </c>
      <c r="E296" s="916">
        <v>30437</v>
      </c>
      <c r="F296" s="916">
        <v>52201</v>
      </c>
      <c r="G296" s="917">
        <v>0.19144794000000001</v>
      </c>
      <c r="H296" s="917" t="s">
        <v>21</v>
      </c>
      <c r="I296" s="1129" t="s">
        <v>154</v>
      </c>
    </row>
    <row r="297" spans="1:9" ht="23.1" customHeight="1" x14ac:dyDescent="0.2">
      <c r="A297" s="1610"/>
      <c r="B297" s="908" t="s">
        <v>1547</v>
      </c>
      <c r="C297" s="1127">
        <v>7.9</v>
      </c>
      <c r="D297" s="909">
        <v>230</v>
      </c>
      <c r="E297" s="910">
        <v>28307</v>
      </c>
      <c r="F297" s="910">
        <v>52201</v>
      </c>
      <c r="G297" s="924">
        <v>0.43714645000000002</v>
      </c>
      <c r="H297" s="924" t="s">
        <v>21</v>
      </c>
      <c r="I297" s="912" t="s">
        <v>154</v>
      </c>
    </row>
    <row r="298" spans="1:9" ht="23.1" customHeight="1" x14ac:dyDescent="0.2">
      <c r="A298" s="1610"/>
      <c r="B298" s="914" t="s">
        <v>1548</v>
      </c>
      <c r="C298" s="1128">
        <v>7.8</v>
      </c>
      <c r="D298" s="915">
        <v>230</v>
      </c>
      <c r="E298" s="916">
        <v>28185</v>
      </c>
      <c r="F298" s="916">
        <v>52201</v>
      </c>
      <c r="G298" s="917">
        <v>0.43161294</v>
      </c>
      <c r="H298" s="917" t="s">
        <v>21</v>
      </c>
      <c r="I298" s="1129" t="s">
        <v>154</v>
      </c>
    </row>
    <row r="299" spans="1:9" ht="23.1" customHeight="1" x14ac:dyDescent="0.2">
      <c r="A299" s="1610"/>
      <c r="B299" s="908" t="s">
        <v>1549</v>
      </c>
      <c r="C299" s="1127">
        <v>80.7</v>
      </c>
      <c r="D299" s="909">
        <v>230</v>
      </c>
      <c r="E299" s="910">
        <v>29221</v>
      </c>
      <c r="F299" s="910">
        <v>52201</v>
      </c>
      <c r="G299" s="924">
        <v>3.4209113799999997</v>
      </c>
      <c r="H299" s="924">
        <v>3.3504293899999995</v>
      </c>
      <c r="I299" s="912" t="s">
        <v>154</v>
      </c>
    </row>
    <row r="300" spans="1:9" ht="23.1" customHeight="1" x14ac:dyDescent="0.2">
      <c r="A300" s="1610"/>
      <c r="B300" s="914" t="s">
        <v>1550</v>
      </c>
      <c r="C300" s="1128">
        <v>88</v>
      </c>
      <c r="D300" s="915">
        <v>230</v>
      </c>
      <c r="E300" s="916">
        <v>29221</v>
      </c>
      <c r="F300" s="916">
        <v>52201</v>
      </c>
      <c r="G300" s="917">
        <v>2.9054230400000001</v>
      </c>
      <c r="H300" s="917">
        <v>2.9054230200000002</v>
      </c>
      <c r="I300" s="1129" t="s">
        <v>154</v>
      </c>
    </row>
    <row r="301" spans="1:9" ht="23.1" customHeight="1" x14ac:dyDescent="0.2">
      <c r="A301" s="1610"/>
      <c r="B301" s="908" t="s">
        <v>1551</v>
      </c>
      <c r="C301" s="1127">
        <v>148.6</v>
      </c>
      <c r="D301" s="909">
        <v>230</v>
      </c>
      <c r="E301" s="910">
        <v>29677</v>
      </c>
      <c r="F301" s="910">
        <v>52201</v>
      </c>
      <c r="G301" s="924">
        <v>5.4085389199999998</v>
      </c>
      <c r="H301" s="924">
        <v>5.4085389099999999</v>
      </c>
      <c r="I301" s="912" t="s">
        <v>154</v>
      </c>
    </row>
    <row r="302" spans="1:9" ht="23.1" customHeight="1" x14ac:dyDescent="0.2">
      <c r="A302" s="1610"/>
      <c r="B302" s="914" t="s">
        <v>1552</v>
      </c>
      <c r="C302" s="1128">
        <v>25.9</v>
      </c>
      <c r="D302" s="915">
        <v>230</v>
      </c>
      <c r="E302" s="916">
        <v>35370</v>
      </c>
      <c r="F302" s="916">
        <v>52201</v>
      </c>
      <c r="G302" s="917">
        <v>1.9195328899999999</v>
      </c>
      <c r="H302" s="917">
        <v>1.91953288</v>
      </c>
      <c r="I302" s="1129" t="s">
        <v>154</v>
      </c>
    </row>
    <row r="303" spans="1:9" ht="23.1" customHeight="1" x14ac:dyDescent="0.2">
      <c r="A303" s="1610"/>
      <c r="B303" s="908" t="s">
        <v>1553</v>
      </c>
      <c r="C303" s="1127">
        <v>25.9</v>
      </c>
      <c r="D303" s="909">
        <v>230</v>
      </c>
      <c r="E303" s="910">
        <v>35370</v>
      </c>
      <c r="F303" s="910">
        <v>52201</v>
      </c>
      <c r="G303" s="924">
        <v>1.9195328899999999</v>
      </c>
      <c r="H303" s="924">
        <v>1.91953288</v>
      </c>
      <c r="I303" s="912" t="s">
        <v>154</v>
      </c>
    </row>
    <row r="304" spans="1:9" ht="23.1" customHeight="1" x14ac:dyDescent="0.2">
      <c r="A304" s="1610"/>
      <c r="B304" s="914" t="s">
        <v>1554</v>
      </c>
      <c r="C304" s="1128">
        <v>11.9</v>
      </c>
      <c r="D304" s="915">
        <v>230</v>
      </c>
      <c r="E304" s="916">
        <v>31625</v>
      </c>
      <c r="F304" s="916">
        <v>52201</v>
      </c>
      <c r="G304" s="917">
        <v>1.2189581100000002</v>
      </c>
      <c r="H304" s="917">
        <v>1.2189580800000002</v>
      </c>
      <c r="I304" s="1129" t="s">
        <v>154</v>
      </c>
    </row>
    <row r="305" spans="1:9" ht="23.1" customHeight="1" x14ac:dyDescent="0.2">
      <c r="A305" s="1610"/>
      <c r="B305" s="908" t="s">
        <v>1555</v>
      </c>
      <c r="C305" s="1127">
        <v>11.6</v>
      </c>
      <c r="D305" s="909">
        <v>230</v>
      </c>
      <c r="E305" s="910">
        <v>28034</v>
      </c>
      <c r="F305" s="910">
        <v>52201</v>
      </c>
      <c r="G305" s="924">
        <v>0.50664107000000003</v>
      </c>
      <c r="H305" s="924">
        <v>0.50664105999999998</v>
      </c>
      <c r="I305" s="912" t="s">
        <v>154</v>
      </c>
    </row>
    <row r="306" spans="1:9" ht="23.1" customHeight="1" x14ac:dyDescent="0.2">
      <c r="A306" s="1610"/>
      <c r="B306" s="914" t="s">
        <v>1556</v>
      </c>
      <c r="C306" s="1128">
        <v>11.6</v>
      </c>
      <c r="D306" s="915">
        <v>230</v>
      </c>
      <c r="E306" s="916">
        <v>28216</v>
      </c>
      <c r="F306" s="916">
        <v>52201</v>
      </c>
      <c r="G306" s="917">
        <v>0.50664105000000004</v>
      </c>
      <c r="H306" s="917">
        <v>0.50664105999999998</v>
      </c>
      <c r="I306" s="1129" t="s">
        <v>154</v>
      </c>
    </row>
    <row r="307" spans="1:9" ht="23.1" customHeight="1" x14ac:dyDescent="0.2">
      <c r="A307" s="1610"/>
      <c r="B307" s="908" t="s">
        <v>1557</v>
      </c>
      <c r="C307" s="1127">
        <v>225.9</v>
      </c>
      <c r="D307" s="909">
        <v>230</v>
      </c>
      <c r="E307" s="910">
        <v>23774</v>
      </c>
      <c r="F307" s="910">
        <v>52201</v>
      </c>
      <c r="G307" s="924">
        <v>3.3866840499999999</v>
      </c>
      <c r="H307" s="924">
        <v>3.3789560000000001</v>
      </c>
      <c r="I307" s="912" t="s">
        <v>154</v>
      </c>
    </row>
    <row r="308" spans="1:9" ht="23.1" customHeight="1" x14ac:dyDescent="0.2">
      <c r="A308" s="1610"/>
      <c r="B308" s="914" t="s">
        <v>1558</v>
      </c>
      <c r="C308" s="1128">
        <v>225.1</v>
      </c>
      <c r="D308" s="915">
        <v>230</v>
      </c>
      <c r="E308" s="916">
        <v>28460</v>
      </c>
      <c r="F308" s="916">
        <v>52201</v>
      </c>
      <c r="G308" s="917">
        <v>8.2006085500000001</v>
      </c>
      <c r="H308" s="917">
        <v>8.1928809400000002</v>
      </c>
      <c r="I308" s="1129" t="s">
        <v>154</v>
      </c>
    </row>
    <row r="309" spans="1:9" ht="23.1" customHeight="1" x14ac:dyDescent="0.2">
      <c r="A309" s="1610"/>
      <c r="B309" s="908" t="s">
        <v>1559</v>
      </c>
      <c r="C309" s="1127">
        <v>119.4</v>
      </c>
      <c r="D309" s="909">
        <v>230</v>
      </c>
      <c r="E309" s="910">
        <v>31717</v>
      </c>
      <c r="F309" s="910">
        <v>52201</v>
      </c>
      <c r="G309" s="924">
        <v>10.19212873</v>
      </c>
      <c r="H309" s="924">
        <v>10.19212849</v>
      </c>
      <c r="I309" s="912" t="s">
        <v>154</v>
      </c>
    </row>
    <row r="310" spans="1:9" ht="23.1" customHeight="1" x14ac:dyDescent="0.2">
      <c r="A310" s="1610"/>
      <c r="B310" s="914" t="s">
        <v>1560</v>
      </c>
      <c r="C310" s="1128">
        <v>71.3</v>
      </c>
      <c r="D310" s="915">
        <v>230</v>
      </c>
      <c r="E310" s="916">
        <v>31959</v>
      </c>
      <c r="F310" s="916">
        <v>52201</v>
      </c>
      <c r="G310" s="917">
        <v>6.0862541299999995</v>
      </c>
      <c r="H310" s="917">
        <v>6.0862542900000003</v>
      </c>
      <c r="I310" s="1129" t="s">
        <v>154</v>
      </c>
    </row>
    <row r="311" spans="1:9" ht="23.1" customHeight="1" x14ac:dyDescent="0.2">
      <c r="A311" s="1610"/>
      <c r="B311" s="908" t="s">
        <v>1561</v>
      </c>
      <c r="C311" s="1127">
        <v>11.9</v>
      </c>
      <c r="D311" s="909">
        <v>230</v>
      </c>
      <c r="E311" s="910">
        <v>29799</v>
      </c>
      <c r="F311" s="910">
        <v>52201</v>
      </c>
      <c r="G311" s="924">
        <v>1.2804181499999998</v>
      </c>
      <c r="H311" s="924" t="s">
        <v>21</v>
      </c>
      <c r="I311" s="912" t="s">
        <v>154</v>
      </c>
    </row>
    <row r="312" spans="1:9" ht="23.1" customHeight="1" x14ac:dyDescent="0.2">
      <c r="A312" s="1610"/>
      <c r="B312" s="914" t="s">
        <v>1562</v>
      </c>
      <c r="C312" s="1128">
        <v>11.6</v>
      </c>
      <c r="D312" s="915">
        <v>230</v>
      </c>
      <c r="E312" s="916">
        <v>36434</v>
      </c>
      <c r="F312" s="916">
        <v>52201</v>
      </c>
      <c r="G312" s="917">
        <v>1.0111726299999999</v>
      </c>
      <c r="H312" s="917">
        <v>1.0111726300000001</v>
      </c>
      <c r="I312" s="1129" t="s">
        <v>154</v>
      </c>
    </row>
    <row r="313" spans="1:9" ht="23.1" customHeight="1" x14ac:dyDescent="0.2">
      <c r="A313" s="1610"/>
      <c r="B313" s="908" t="s">
        <v>1563</v>
      </c>
      <c r="C313" s="1127">
        <v>11.6</v>
      </c>
      <c r="D313" s="909">
        <v>230</v>
      </c>
      <c r="E313" s="910">
        <v>37530</v>
      </c>
      <c r="F313" s="910">
        <v>52201</v>
      </c>
      <c r="G313" s="924">
        <v>1.01117261</v>
      </c>
      <c r="H313" s="924">
        <v>1.0111726299999999</v>
      </c>
      <c r="I313" s="912" t="s">
        <v>154</v>
      </c>
    </row>
    <row r="314" spans="1:9" ht="23.1" customHeight="1" x14ac:dyDescent="0.2">
      <c r="A314" s="1610"/>
      <c r="B314" s="914" t="s">
        <v>1564</v>
      </c>
      <c r="C314" s="1128">
        <v>0.2</v>
      </c>
      <c r="D314" s="915">
        <v>230</v>
      </c>
      <c r="E314" s="916">
        <v>29342</v>
      </c>
      <c r="F314" s="916">
        <v>52201</v>
      </c>
      <c r="G314" s="917">
        <v>1.198925E-2</v>
      </c>
      <c r="H314" s="917">
        <v>1.198925E-2</v>
      </c>
      <c r="I314" s="1129" t="s">
        <v>154</v>
      </c>
    </row>
    <row r="315" spans="1:9" ht="23.1" customHeight="1" x14ac:dyDescent="0.2">
      <c r="A315" s="1610"/>
      <c r="B315" s="908" t="s">
        <v>1565</v>
      </c>
      <c r="C315" s="1127">
        <v>86.9</v>
      </c>
      <c r="D315" s="909">
        <v>230</v>
      </c>
      <c r="E315" s="910">
        <v>0</v>
      </c>
      <c r="F315" s="910">
        <v>0</v>
      </c>
      <c r="G315" s="924">
        <v>1.198925E-2</v>
      </c>
      <c r="H315" s="924">
        <v>1.198925E-2</v>
      </c>
      <c r="I315" s="912" t="s">
        <v>154</v>
      </c>
    </row>
    <row r="316" spans="1:9" ht="23.1" customHeight="1" x14ac:dyDescent="0.2">
      <c r="A316" s="1610"/>
      <c r="B316" s="914" t="s">
        <v>1566</v>
      </c>
      <c r="C316" s="1128" t="s">
        <v>21</v>
      </c>
      <c r="D316" s="915" t="s">
        <v>21</v>
      </c>
      <c r="E316" s="916" t="s">
        <v>21</v>
      </c>
      <c r="F316" s="916" t="s">
        <v>21</v>
      </c>
      <c r="G316" s="917">
        <v>6.4020907500000002</v>
      </c>
      <c r="H316" s="917">
        <v>6.40209077</v>
      </c>
      <c r="I316" s="1129" t="s">
        <v>154</v>
      </c>
    </row>
    <row r="317" spans="1:9" ht="23.1" customHeight="1" x14ac:dyDescent="0.2">
      <c r="A317" s="1610"/>
      <c r="B317" s="908" t="s">
        <v>1567</v>
      </c>
      <c r="C317" s="1127">
        <v>1.1000000000000001</v>
      </c>
      <c r="D317" s="909">
        <v>230</v>
      </c>
      <c r="E317" s="910">
        <v>29129</v>
      </c>
      <c r="F317" s="910">
        <v>52201</v>
      </c>
      <c r="G317" s="924">
        <v>6.5940860000000004E-2</v>
      </c>
      <c r="H317" s="924">
        <v>6.5940860000000004E-2</v>
      </c>
      <c r="I317" s="912" t="s">
        <v>154</v>
      </c>
    </row>
    <row r="318" spans="1:9" ht="23.1" customHeight="1" x14ac:dyDescent="0.2">
      <c r="A318" s="1610"/>
      <c r="B318" s="914" t="s">
        <v>1568</v>
      </c>
      <c r="C318" s="1128">
        <v>1.4</v>
      </c>
      <c r="D318" s="915">
        <v>230</v>
      </c>
      <c r="E318" s="916">
        <v>29618</v>
      </c>
      <c r="F318" s="916">
        <v>52201</v>
      </c>
      <c r="G318" s="917">
        <v>8.3924740000000012E-2</v>
      </c>
      <c r="H318" s="917">
        <v>8.3924739999999984E-2</v>
      </c>
      <c r="I318" s="1129" t="s">
        <v>154</v>
      </c>
    </row>
    <row r="319" spans="1:9" ht="23.1" customHeight="1" x14ac:dyDescent="0.2">
      <c r="A319" s="1610"/>
      <c r="B319" s="908" t="s">
        <v>1569</v>
      </c>
      <c r="C319" s="1127">
        <v>221.3</v>
      </c>
      <c r="D319" s="909">
        <v>230</v>
      </c>
      <c r="E319" s="910">
        <v>19360</v>
      </c>
      <c r="F319" s="910">
        <v>52201</v>
      </c>
      <c r="G319" s="924">
        <v>3.3101503399999999</v>
      </c>
      <c r="H319" s="924">
        <v>3.3101503399999999</v>
      </c>
      <c r="I319" s="912" t="s">
        <v>154</v>
      </c>
    </row>
    <row r="320" spans="1:9" ht="23.1" customHeight="1" x14ac:dyDescent="0.2">
      <c r="A320" s="1610"/>
      <c r="B320" s="914" t="s">
        <v>1570</v>
      </c>
      <c r="C320" s="1128">
        <v>79</v>
      </c>
      <c r="D320" s="915">
        <v>230</v>
      </c>
      <c r="E320" s="916">
        <v>27364</v>
      </c>
      <c r="F320" s="916">
        <v>52201</v>
      </c>
      <c r="G320" s="917">
        <v>2.5532881299999999</v>
      </c>
      <c r="H320" s="917">
        <v>2.5532881299999999</v>
      </c>
      <c r="I320" s="1129" t="s">
        <v>154</v>
      </c>
    </row>
    <row r="321" spans="1:9" ht="23.1" customHeight="1" x14ac:dyDescent="0.2">
      <c r="A321" s="1610"/>
      <c r="B321" s="908" t="s">
        <v>1571</v>
      </c>
      <c r="C321" s="1127">
        <v>170.8</v>
      </c>
      <c r="D321" s="909">
        <v>230</v>
      </c>
      <c r="E321" s="910">
        <v>28795</v>
      </c>
      <c r="F321" s="910">
        <v>52201</v>
      </c>
      <c r="G321" s="924">
        <v>7.9102947400000003</v>
      </c>
      <c r="H321" s="924">
        <v>7.8760138900000003</v>
      </c>
      <c r="I321" s="912" t="s">
        <v>154</v>
      </c>
    </row>
    <row r="322" spans="1:9" ht="23.1" customHeight="1" x14ac:dyDescent="0.2">
      <c r="A322" s="1610"/>
      <c r="B322" s="914" t="s">
        <v>1572</v>
      </c>
      <c r="C322" s="1128">
        <v>134.19999999999999</v>
      </c>
      <c r="D322" s="915">
        <v>230</v>
      </c>
      <c r="E322" s="916">
        <v>24898</v>
      </c>
      <c r="F322" s="916">
        <v>52201</v>
      </c>
      <c r="G322" s="917">
        <v>5.2444769600000001</v>
      </c>
      <c r="H322" s="917">
        <v>2.0073302100000001</v>
      </c>
      <c r="I322" s="1129" t="s">
        <v>154</v>
      </c>
    </row>
    <row r="323" spans="1:9" ht="23.1" customHeight="1" x14ac:dyDescent="0.2">
      <c r="A323" s="1610"/>
      <c r="B323" s="908" t="s">
        <v>1573</v>
      </c>
      <c r="C323" s="1127">
        <v>133.80000000000001</v>
      </c>
      <c r="D323" s="909">
        <v>230</v>
      </c>
      <c r="E323" s="910">
        <v>26451</v>
      </c>
      <c r="F323" s="910">
        <v>52201</v>
      </c>
      <c r="G323" s="924">
        <v>2.0595719400000001</v>
      </c>
      <c r="H323" s="924">
        <v>2.0013471100000002</v>
      </c>
      <c r="I323" s="912" t="s">
        <v>154</v>
      </c>
    </row>
    <row r="324" spans="1:9" ht="23.1" customHeight="1" x14ac:dyDescent="0.2">
      <c r="A324" s="1610"/>
      <c r="B324" s="914" t="s">
        <v>1574</v>
      </c>
      <c r="C324" s="1128">
        <v>209.3</v>
      </c>
      <c r="D324" s="915">
        <v>230</v>
      </c>
      <c r="E324" s="916">
        <v>24473</v>
      </c>
      <c r="F324" s="916">
        <v>52201</v>
      </c>
      <c r="G324" s="917">
        <v>2.4226250499999997</v>
      </c>
      <c r="H324" s="917">
        <v>2.4226250499999997</v>
      </c>
      <c r="I324" s="1129" t="s">
        <v>154</v>
      </c>
    </row>
    <row r="325" spans="1:9" ht="23.1" customHeight="1" x14ac:dyDescent="0.2">
      <c r="A325" s="1610"/>
      <c r="B325" s="908" t="s">
        <v>1575</v>
      </c>
      <c r="C325" s="1127">
        <v>209.3</v>
      </c>
      <c r="D325" s="909">
        <v>230</v>
      </c>
      <c r="E325" s="910">
        <v>22282</v>
      </c>
      <c r="F325" s="910">
        <v>52201</v>
      </c>
      <c r="G325" s="924">
        <v>2.4226250499999997</v>
      </c>
      <c r="H325" s="924">
        <v>2.4226250499999997</v>
      </c>
      <c r="I325" s="912" t="s">
        <v>154</v>
      </c>
    </row>
    <row r="326" spans="1:9" ht="23.1" customHeight="1" x14ac:dyDescent="0.2">
      <c r="A326" s="1610"/>
      <c r="B326" s="914" t="s">
        <v>1576</v>
      </c>
      <c r="C326" s="1128">
        <v>214.1</v>
      </c>
      <c r="D326" s="915">
        <v>230</v>
      </c>
      <c r="E326" s="916">
        <v>26999</v>
      </c>
      <c r="F326" s="916">
        <v>52201</v>
      </c>
      <c r="G326" s="917">
        <v>3.6124528100000002</v>
      </c>
      <c r="H326" s="917">
        <v>3.0663390000000001</v>
      </c>
      <c r="I326" s="1129" t="s">
        <v>154</v>
      </c>
    </row>
    <row r="327" spans="1:9" ht="23.1" customHeight="1" x14ac:dyDescent="0.2">
      <c r="A327" s="1610"/>
      <c r="B327" s="908" t="s">
        <v>1577</v>
      </c>
      <c r="C327" s="1127">
        <v>162.5</v>
      </c>
      <c r="D327" s="909">
        <v>230</v>
      </c>
      <c r="E327" s="910">
        <v>31868</v>
      </c>
      <c r="F327" s="910">
        <v>52201</v>
      </c>
      <c r="G327" s="924">
        <v>11.039203039999999</v>
      </c>
      <c r="H327" s="924">
        <v>10.94854657</v>
      </c>
      <c r="I327" s="912" t="s">
        <v>154</v>
      </c>
    </row>
    <row r="328" spans="1:9" ht="23.1" customHeight="1" x14ac:dyDescent="0.2">
      <c r="A328" s="1610"/>
      <c r="B328" s="914" t="s">
        <v>1578</v>
      </c>
      <c r="C328" s="1128">
        <v>162.5</v>
      </c>
      <c r="D328" s="915">
        <v>230</v>
      </c>
      <c r="E328" s="916">
        <v>31291</v>
      </c>
      <c r="F328" s="916">
        <v>52201</v>
      </c>
      <c r="G328" s="917">
        <v>11.039638179999999</v>
      </c>
      <c r="H328" s="917">
        <v>10.94854657</v>
      </c>
      <c r="I328" s="1129" t="s">
        <v>154</v>
      </c>
    </row>
    <row r="329" spans="1:9" ht="23.1" customHeight="1" x14ac:dyDescent="0.2">
      <c r="A329" s="1610"/>
      <c r="B329" s="908" t="s">
        <v>1579</v>
      </c>
      <c r="C329" s="1127">
        <v>47.4</v>
      </c>
      <c r="D329" s="909">
        <v>230</v>
      </c>
      <c r="E329" s="910">
        <v>22555</v>
      </c>
      <c r="F329" s="910">
        <v>52201</v>
      </c>
      <c r="G329" s="924">
        <v>0.72035228000000007</v>
      </c>
      <c r="H329" s="924">
        <v>0.65366102000000004</v>
      </c>
      <c r="I329" s="912" t="s">
        <v>154</v>
      </c>
    </row>
    <row r="330" spans="1:9" ht="23.1" customHeight="1" x14ac:dyDescent="0.2">
      <c r="A330" s="1610"/>
      <c r="B330" s="914" t="s">
        <v>1580</v>
      </c>
      <c r="C330" s="1128">
        <v>0.6</v>
      </c>
      <c r="D330" s="915">
        <v>230</v>
      </c>
      <c r="E330" s="916">
        <v>20090</v>
      </c>
      <c r="F330" s="916">
        <v>52201</v>
      </c>
      <c r="G330" s="917">
        <v>1.166705E-2</v>
      </c>
      <c r="H330" s="917" t="s">
        <v>21</v>
      </c>
      <c r="I330" s="1129" t="s">
        <v>154</v>
      </c>
    </row>
    <row r="331" spans="1:9" ht="23.1" customHeight="1" x14ac:dyDescent="0.2">
      <c r="A331" s="1610"/>
      <c r="B331" s="908" t="s">
        <v>675</v>
      </c>
      <c r="C331" s="1127">
        <v>0.6</v>
      </c>
      <c r="D331" s="909">
        <v>230</v>
      </c>
      <c r="E331" s="910">
        <v>20090</v>
      </c>
      <c r="F331" s="910">
        <v>52201</v>
      </c>
      <c r="G331" s="924">
        <v>1.166705E-2</v>
      </c>
      <c r="H331" s="924" t="s">
        <v>21</v>
      </c>
      <c r="I331" s="912" t="s">
        <v>154</v>
      </c>
    </row>
    <row r="332" spans="1:9" ht="23.1" customHeight="1" x14ac:dyDescent="0.2">
      <c r="A332" s="1610"/>
      <c r="B332" s="914" t="s">
        <v>1581</v>
      </c>
      <c r="C332" s="1128">
        <v>0.7</v>
      </c>
      <c r="D332" s="915">
        <v>230</v>
      </c>
      <c r="E332" s="916">
        <v>22555</v>
      </c>
      <c r="F332" s="916">
        <v>52201</v>
      </c>
      <c r="G332" s="917">
        <v>1.166705E-2</v>
      </c>
      <c r="H332" s="917" t="s">
        <v>21</v>
      </c>
      <c r="I332" s="1129" t="s">
        <v>154</v>
      </c>
    </row>
    <row r="333" spans="1:9" ht="23.1" customHeight="1" x14ac:dyDescent="0.2">
      <c r="A333" s="1610"/>
      <c r="B333" s="908" t="s">
        <v>1582</v>
      </c>
      <c r="C333" s="1127" t="s">
        <v>21</v>
      </c>
      <c r="D333" s="909" t="s">
        <v>21</v>
      </c>
      <c r="E333" s="910" t="s">
        <v>21</v>
      </c>
      <c r="F333" s="910" t="s">
        <v>21</v>
      </c>
      <c r="G333" s="924">
        <v>6.6581749999999995E-2</v>
      </c>
      <c r="H333" s="924" t="s">
        <v>21</v>
      </c>
      <c r="I333" s="912" t="s">
        <v>154</v>
      </c>
    </row>
    <row r="334" spans="1:9" ht="23.1" customHeight="1" x14ac:dyDescent="0.2">
      <c r="A334" s="1610"/>
      <c r="B334" s="914" t="s">
        <v>1583</v>
      </c>
      <c r="C334" s="1128">
        <v>0.7</v>
      </c>
      <c r="D334" s="915">
        <v>230</v>
      </c>
      <c r="E334" s="916">
        <v>24593</v>
      </c>
      <c r="F334" s="916">
        <v>52201</v>
      </c>
      <c r="G334" s="917">
        <v>1.166705E-2</v>
      </c>
      <c r="H334" s="917" t="s">
        <v>21</v>
      </c>
      <c r="I334" s="1129" t="s">
        <v>154</v>
      </c>
    </row>
    <row r="335" spans="1:9" ht="23.1" customHeight="1" x14ac:dyDescent="0.2">
      <c r="A335" s="1610"/>
      <c r="B335" s="908" t="s">
        <v>1584</v>
      </c>
      <c r="C335" s="1127">
        <v>0.7</v>
      </c>
      <c r="D335" s="909">
        <v>230</v>
      </c>
      <c r="E335" s="910">
        <v>24593</v>
      </c>
      <c r="F335" s="910">
        <v>52201</v>
      </c>
      <c r="G335" s="924">
        <v>1.361155E-2</v>
      </c>
      <c r="H335" s="924">
        <v>1.361155E-2</v>
      </c>
      <c r="I335" s="912" t="s">
        <v>154</v>
      </c>
    </row>
    <row r="336" spans="1:9" ht="23.1" customHeight="1" x14ac:dyDescent="0.2">
      <c r="A336" s="1610"/>
      <c r="B336" s="914" t="s">
        <v>1585</v>
      </c>
      <c r="C336" s="1128">
        <v>0.7</v>
      </c>
      <c r="D336" s="915">
        <v>230</v>
      </c>
      <c r="E336" s="916">
        <v>24807</v>
      </c>
      <c r="F336" s="916">
        <v>52201</v>
      </c>
      <c r="G336" s="917">
        <v>1.361155E-2</v>
      </c>
      <c r="H336" s="917">
        <v>1.361155E-2</v>
      </c>
      <c r="I336" s="1129" t="s">
        <v>154</v>
      </c>
    </row>
    <row r="337" spans="1:9" ht="23.1" customHeight="1" x14ac:dyDescent="0.2">
      <c r="A337" s="1610"/>
      <c r="B337" s="908" t="s">
        <v>1586</v>
      </c>
      <c r="C337" s="1127">
        <v>0.6</v>
      </c>
      <c r="D337" s="909">
        <v>230</v>
      </c>
      <c r="E337" s="910">
        <v>26207</v>
      </c>
      <c r="F337" s="910">
        <v>52201</v>
      </c>
      <c r="G337" s="924">
        <v>1.166705E-2</v>
      </c>
      <c r="H337" s="924" t="s">
        <v>21</v>
      </c>
      <c r="I337" s="912" t="s">
        <v>154</v>
      </c>
    </row>
    <row r="338" spans="1:9" ht="23.1" customHeight="1" x14ac:dyDescent="0.2">
      <c r="A338" s="1610"/>
      <c r="B338" s="914" t="s">
        <v>1587</v>
      </c>
      <c r="C338" s="1128">
        <v>0.6</v>
      </c>
      <c r="D338" s="915">
        <v>230</v>
      </c>
      <c r="E338" s="916">
        <v>26390</v>
      </c>
      <c r="F338" s="916">
        <v>52201</v>
      </c>
      <c r="G338" s="917">
        <v>1.166705E-2</v>
      </c>
      <c r="H338" s="917" t="s">
        <v>21</v>
      </c>
      <c r="I338" s="1129" t="s">
        <v>154</v>
      </c>
    </row>
    <row r="339" spans="1:9" ht="23.1" customHeight="1" x14ac:dyDescent="0.2">
      <c r="A339" s="1610"/>
      <c r="B339" s="908" t="s">
        <v>1588</v>
      </c>
      <c r="C339" s="1127">
        <v>0.6</v>
      </c>
      <c r="D339" s="909">
        <v>230</v>
      </c>
      <c r="E339" s="910">
        <v>27120</v>
      </c>
      <c r="F339" s="910">
        <v>52201</v>
      </c>
      <c r="G339" s="924">
        <v>1.166705E-2</v>
      </c>
      <c r="H339" s="924" t="s">
        <v>21</v>
      </c>
      <c r="I339" s="912" t="s">
        <v>154</v>
      </c>
    </row>
    <row r="340" spans="1:9" ht="23.1" customHeight="1" x14ac:dyDescent="0.2">
      <c r="A340" s="1610"/>
      <c r="B340" s="914" t="s">
        <v>1589</v>
      </c>
      <c r="C340" s="1128">
        <v>0.6</v>
      </c>
      <c r="D340" s="915">
        <v>230</v>
      </c>
      <c r="E340" s="916">
        <v>27303</v>
      </c>
      <c r="F340" s="916">
        <v>52201</v>
      </c>
      <c r="G340" s="917">
        <v>1.166705E-2</v>
      </c>
      <c r="H340" s="917" t="s">
        <v>21</v>
      </c>
      <c r="I340" s="1129" t="s">
        <v>154</v>
      </c>
    </row>
    <row r="341" spans="1:9" ht="23.1" customHeight="1" x14ac:dyDescent="0.2">
      <c r="A341" s="1610"/>
      <c r="B341" s="908" t="s">
        <v>1590</v>
      </c>
      <c r="C341" s="1127">
        <v>96.2</v>
      </c>
      <c r="D341" s="909">
        <v>230</v>
      </c>
      <c r="E341" s="910">
        <v>28976</v>
      </c>
      <c r="F341" s="910">
        <v>52201</v>
      </c>
      <c r="G341" s="924">
        <v>3.5013556700000001</v>
      </c>
      <c r="H341" s="924">
        <v>3.5013556100000005</v>
      </c>
      <c r="I341" s="912" t="s">
        <v>154</v>
      </c>
    </row>
    <row r="342" spans="1:9" ht="23.1" customHeight="1" x14ac:dyDescent="0.2">
      <c r="A342" s="1610"/>
      <c r="B342" s="914" t="s">
        <v>1591</v>
      </c>
      <c r="C342" s="1128">
        <v>97.2</v>
      </c>
      <c r="D342" s="915">
        <v>230</v>
      </c>
      <c r="E342" s="916">
        <v>28946</v>
      </c>
      <c r="F342" s="916">
        <v>52201</v>
      </c>
      <c r="G342" s="917">
        <v>3.5377522300000002</v>
      </c>
      <c r="H342" s="917">
        <v>3.5377522300000002</v>
      </c>
      <c r="I342" s="1129" t="s">
        <v>154</v>
      </c>
    </row>
    <row r="343" spans="1:9" ht="23.1" customHeight="1" x14ac:dyDescent="0.2">
      <c r="A343" s="1610"/>
      <c r="B343" s="908" t="s">
        <v>1592</v>
      </c>
      <c r="C343" s="1127">
        <v>125.9</v>
      </c>
      <c r="D343" s="909">
        <v>230</v>
      </c>
      <c r="E343" s="910">
        <v>36434</v>
      </c>
      <c r="F343" s="910">
        <v>52201</v>
      </c>
      <c r="G343" s="924">
        <v>1.4863961699999999</v>
      </c>
      <c r="H343" s="924">
        <v>1.4863961699999999</v>
      </c>
      <c r="I343" s="912" t="s">
        <v>154</v>
      </c>
    </row>
    <row r="344" spans="1:9" ht="23.1" customHeight="1" x14ac:dyDescent="0.2">
      <c r="A344" s="1610"/>
      <c r="B344" s="914" t="s">
        <v>1593</v>
      </c>
      <c r="C344" s="1128" t="s">
        <v>21</v>
      </c>
      <c r="D344" s="915" t="s">
        <v>21</v>
      </c>
      <c r="E344" s="916" t="s">
        <v>21</v>
      </c>
      <c r="F344" s="916" t="s">
        <v>21</v>
      </c>
      <c r="G344" s="917">
        <v>2.9876422900000001</v>
      </c>
      <c r="H344" s="917">
        <v>2.9876423500000002</v>
      </c>
      <c r="I344" s="1129" t="s">
        <v>154</v>
      </c>
    </row>
    <row r="345" spans="1:9" ht="23.1" customHeight="1" x14ac:dyDescent="0.2">
      <c r="A345" s="1610"/>
      <c r="B345" s="908" t="s">
        <v>1594</v>
      </c>
      <c r="C345" s="1127">
        <v>23.1</v>
      </c>
      <c r="D345" s="909">
        <v>230</v>
      </c>
      <c r="E345" s="910">
        <v>36454</v>
      </c>
      <c r="F345" s="910">
        <v>52201</v>
      </c>
      <c r="G345" s="924">
        <v>1.06514979</v>
      </c>
      <c r="H345" s="924" t="s">
        <v>21</v>
      </c>
      <c r="I345" s="912" t="s">
        <v>154</v>
      </c>
    </row>
    <row r="346" spans="1:9" ht="23.1" customHeight="1" x14ac:dyDescent="0.2">
      <c r="A346" s="1610"/>
      <c r="B346" s="914" t="s">
        <v>1595</v>
      </c>
      <c r="C346" s="1128" t="s">
        <v>21</v>
      </c>
      <c r="D346" s="915" t="s">
        <v>21</v>
      </c>
      <c r="E346" s="916" t="s">
        <v>21</v>
      </c>
      <c r="F346" s="916" t="s">
        <v>21</v>
      </c>
      <c r="G346" s="917">
        <v>2.7004341200000002</v>
      </c>
      <c r="H346" s="917">
        <v>1.2889542700000001</v>
      </c>
      <c r="I346" s="1129" t="s">
        <v>154</v>
      </c>
    </row>
    <row r="347" spans="1:9" ht="23.1" customHeight="1" x14ac:dyDescent="0.2">
      <c r="A347" s="1610"/>
      <c r="B347" s="908" t="s">
        <v>1596</v>
      </c>
      <c r="C347" s="1127">
        <v>86</v>
      </c>
      <c r="D347" s="909">
        <v>230</v>
      </c>
      <c r="E347" s="910">
        <v>26877</v>
      </c>
      <c r="F347" s="910">
        <v>52201</v>
      </c>
      <c r="G347" s="924">
        <v>1.1361104099999999</v>
      </c>
      <c r="H347" s="924">
        <v>1.1361104099999999</v>
      </c>
      <c r="I347" s="912" t="s">
        <v>154</v>
      </c>
    </row>
    <row r="348" spans="1:9" ht="23.1" customHeight="1" x14ac:dyDescent="0.2">
      <c r="A348" s="1610"/>
      <c r="B348" s="914" t="s">
        <v>1597</v>
      </c>
      <c r="C348" s="1128">
        <v>3.6</v>
      </c>
      <c r="D348" s="915">
        <v>230</v>
      </c>
      <c r="E348" s="916">
        <v>30621</v>
      </c>
      <c r="F348" s="916">
        <v>52201</v>
      </c>
      <c r="G348" s="917">
        <v>5.5252849999999999E-2</v>
      </c>
      <c r="H348" s="917">
        <v>5.5252849999999999E-2</v>
      </c>
      <c r="I348" s="1129" t="s">
        <v>154</v>
      </c>
    </row>
    <row r="349" spans="1:9" ht="23.1" customHeight="1" x14ac:dyDescent="0.2">
      <c r="A349" s="1610"/>
      <c r="B349" s="908" t="s">
        <v>1598</v>
      </c>
      <c r="C349" s="1127">
        <v>3.6</v>
      </c>
      <c r="D349" s="909">
        <v>230</v>
      </c>
      <c r="E349" s="910">
        <v>30621</v>
      </c>
      <c r="F349" s="910">
        <v>52201</v>
      </c>
      <c r="G349" s="924">
        <v>0.31531814000000002</v>
      </c>
      <c r="H349" s="924">
        <v>0.31531814000000002</v>
      </c>
      <c r="I349" s="912" t="s">
        <v>154</v>
      </c>
    </row>
    <row r="350" spans="1:9" ht="23.1" customHeight="1" x14ac:dyDescent="0.2">
      <c r="A350" s="1610"/>
      <c r="B350" s="914" t="s">
        <v>1599</v>
      </c>
      <c r="C350" s="1128">
        <v>0.3</v>
      </c>
      <c r="D350" s="915">
        <v>230</v>
      </c>
      <c r="E350" s="916">
        <v>28126</v>
      </c>
      <c r="F350" s="916">
        <v>52201</v>
      </c>
      <c r="G350" s="917">
        <v>0.11989248</v>
      </c>
      <c r="H350" s="917">
        <v>0.11989248000000001</v>
      </c>
      <c r="I350" s="1129" t="s">
        <v>154</v>
      </c>
    </row>
    <row r="351" spans="1:9" ht="23.1" customHeight="1" x14ac:dyDescent="0.2">
      <c r="A351" s="1610"/>
      <c r="B351" s="908" t="s">
        <v>1600</v>
      </c>
      <c r="C351" s="1127">
        <v>50.2</v>
      </c>
      <c r="D351" s="909">
        <v>230</v>
      </c>
      <c r="E351" s="910">
        <v>29677</v>
      </c>
      <c r="F351" s="910">
        <v>36525</v>
      </c>
      <c r="G351" s="924">
        <v>2.3084828700000002</v>
      </c>
      <c r="H351" s="924">
        <v>2.3056246800000002</v>
      </c>
      <c r="I351" s="912" t="s">
        <v>154</v>
      </c>
    </row>
    <row r="352" spans="1:9" ht="23.1" customHeight="1" x14ac:dyDescent="0.2">
      <c r="A352" s="1610"/>
      <c r="B352" s="914" t="s">
        <v>1601</v>
      </c>
      <c r="C352" s="1128">
        <v>71.400000000000006</v>
      </c>
      <c r="D352" s="915">
        <v>230</v>
      </c>
      <c r="E352" s="916">
        <v>26330</v>
      </c>
      <c r="F352" s="916">
        <v>52201</v>
      </c>
      <c r="G352" s="917">
        <v>0.84296018000000006</v>
      </c>
      <c r="H352" s="917">
        <v>0.84296018000000006</v>
      </c>
      <c r="I352" s="1129" t="s">
        <v>154</v>
      </c>
    </row>
    <row r="353" spans="1:9" ht="23.1" customHeight="1" x14ac:dyDescent="0.2">
      <c r="A353" s="1610"/>
      <c r="B353" s="908" t="s">
        <v>1602</v>
      </c>
      <c r="C353" s="1127">
        <v>71.5</v>
      </c>
      <c r="D353" s="909">
        <v>230</v>
      </c>
      <c r="E353" s="910">
        <v>26330</v>
      </c>
      <c r="F353" s="910">
        <v>52201</v>
      </c>
      <c r="G353" s="924">
        <v>0.84296018000000006</v>
      </c>
      <c r="H353" s="924">
        <v>0.84296018000000006</v>
      </c>
      <c r="I353" s="912" t="s">
        <v>154</v>
      </c>
    </row>
    <row r="354" spans="1:9" ht="23.1" customHeight="1" x14ac:dyDescent="0.2">
      <c r="A354" s="1610"/>
      <c r="B354" s="914" t="s">
        <v>1603</v>
      </c>
      <c r="C354" s="1128">
        <v>16</v>
      </c>
      <c r="D354" s="915">
        <v>230</v>
      </c>
      <c r="E354" s="916">
        <v>29373</v>
      </c>
      <c r="F354" s="916">
        <v>52201</v>
      </c>
      <c r="G354" s="917">
        <v>0.34030846999999997</v>
      </c>
      <c r="H354" s="917">
        <v>0.34030846999999997</v>
      </c>
      <c r="I354" s="1129" t="s">
        <v>154</v>
      </c>
    </row>
    <row r="355" spans="1:9" ht="23.1" customHeight="1" x14ac:dyDescent="0.2">
      <c r="A355" s="1610"/>
      <c r="B355" s="908" t="s">
        <v>1604</v>
      </c>
      <c r="C355" s="1127">
        <v>7.4</v>
      </c>
      <c r="D355" s="909">
        <v>230</v>
      </c>
      <c r="E355" s="910">
        <v>24473</v>
      </c>
      <c r="F355" s="910">
        <v>52201</v>
      </c>
      <c r="G355" s="924">
        <v>0.13282482999999998</v>
      </c>
      <c r="H355" s="924">
        <v>0.13282482999999998</v>
      </c>
      <c r="I355" s="912" t="s">
        <v>154</v>
      </c>
    </row>
    <row r="356" spans="1:9" ht="23.1" customHeight="1" x14ac:dyDescent="0.2">
      <c r="A356" s="1610"/>
      <c r="B356" s="914" t="s">
        <v>1605</v>
      </c>
      <c r="C356" s="1128">
        <v>7.4</v>
      </c>
      <c r="D356" s="915">
        <v>230</v>
      </c>
      <c r="E356" s="916">
        <v>24473</v>
      </c>
      <c r="F356" s="916">
        <v>52201</v>
      </c>
      <c r="G356" s="917">
        <v>0.10483874</v>
      </c>
      <c r="H356" s="917">
        <v>0.10483874</v>
      </c>
      <c r="I356" s="1129" t="s">
        <v>154</v>
      </c>
    </row>
    <row r="357" spans="1:9" ht="23.1" customHeight="1" x14ac:dyDescent="0.2">
      <c r="A357" s="1610"/>
      <c r="B357" s="908" t="s">
        <v>1606</v>
      </c>
      <c r="C357" s="1127">
        <v>7.4</v>
      </c>
      <c r="D357" s="909">
        <v>230</v>
      </c>
      <c r="E357" s="910">
        <v>22282</v>
      </c>
      <c r="F357" s="910">
        <v>52201</v>
      </c>
      <c r="G357" s="924">
        <v>0.10483874</v>
      </c>
      <c r="H357" s="924">
        <v>0.10483874</v>
      </c>
      <c r="I357" s="912" t="s">
        <v>154</v>
      </c>
    </row>
    <row r="358" spans="1:9" ht="23.1" customHeight="1" x14ac:dyDescent="0.2">
      <c r="A358" s="1610"/>
      <c r="B358" s="914" t="s">
        <v>1607</v>
      </c>
      <c r="C358" s="1128">
        <v>31</v>
      </c>
      <c r="D358" s="915">
        <v>230</v>
      </c>
      <c r="E358" s="916">
        <v>29373</v>
      </c>
      <c r="F358" s="916">
        <v>52201</v>
      </c>
      <c r="G358" s="917">
        <v>1.14964825</v>
      </c>
      <c r="H358" s="917">
        <v>1.1282954599999999</v>
      </c>
      <c r="I358" s="1129" t="s">
        <v>154</v>
      </c>
    </row>
    <row r="359" spans="1:9" ht="23.1" customHeight="1" x14ac:dyDescent="0.2">
      <c r="A359" s="1610"/>
      <c r="B359" s="908" t="s">
        <v>1608</v>
      </c>
      <c r="C359" s="1127">
        <v>31.5</v>
      </c>
      <c r="D359" s="909">
        <v>230</v>
      </c>
      <c r="E359" s="910">
        <v>29373</v>
      </c>
      <c r="F359" s="910">
        <v>52201</v>
      </c>
      <c r="G359" s="924">
        <v>1.14649376</v>
      </c>
      <c r="H359" s="924">
        <v>1.1464937800000001</v>
      </c>
      <c r="I359" s="912" t="s">
        <v>154</v>
      </c>
    </row>
    <row r="360" spans="1:9" ht="23.1" customHeight="1" x14ac:dyDescent="0.2">
      <c r="A360" s="1610"/>
      <c r="B360" s="914" t="s">
        <v>1609</v>
      </c>
      <c r="C360" s="1128">
        <v>31.5</v>
      </c>
      <c r="D360" s="915">
        <v>230</v>
      </c>
      <c r="E360" s="916">
        <v>31564</v>
      </c>
      <c r="F360" s="916">
        <v>52201</v>
      </c>
      <c r="G360" s="917">
        <v>2.6888780699999999</v>
      </c>
      <c r="H360" s="917">
        <v>2.6888781100000005</v>
      </c>
      <c r="I360" s="1129" t="s">
        <v>154</v>
      </c>
    </row>
    <row r="361" spans="1:9" ht="23.1" customHeight="1" x14ac:dyDescent="0.2">
      <c r="A361" s="1610"/>
      <c r="B361" s="908" t="s">
        <v>1610</v>
      </c>
      <c r="C361" s="1127">
        <v>33.200000000000003</v>
      </c>
      <c r="D361" s="909">
        <v>230</v>
      </c>
      <c r="E361" s="910">
        <v>38231</v>
      </c>
      <c r="F361" s="910">
        <v>52201</v>
      </c>
      <c r="G361" s="924">
        <v>1.20836805</v>
      </c>
      <c r="H361" s="924">
        <v>1.20836805</v>
      </c>
      <c r="I361" s="912" t="s">
        <v>154</v>
      </c>
    </row>
    <row r="362" spans="1:9" ht="23.1" customHeight="1" x14ac:dyDescent="0.2">
      <c r="A362" s="1610"/>
      <c r="B362" s="914" t="s">
        <v>1611</v>
      </c>
      <c r="C362" s="1128">
        <v>33.200000000000003</v>
      </c>
      <c r="D362" s="915">
        <v>230</v>
      </c>
      <c r="E362" s="916">
        <v>38231</v>
      </c>
      <c r="F362" s="916">
        <v>52201</v>
      </c>
      <c r="G362" s="917">
        <v>1.20836806</v>
      </c>
      <c r="H362" s="917">
        <v>1.20836805</v>
      </c>
      <c r="I362" s="1129" t="s">
        <v>154</v>
      </c>
    </row>
    <row r="363" spans="1:9" ht="23.1" customHeight="1" x14ac:dyDescent="0.2">
      <c r="A363" s="1610"/>
      <c r="B363" s="908" t="s">
        <v>1612</v>
      </c>
      <c r="C363" s="1127">
        <v>27.6</v>
      </c>
      <c r="D363" s="909">
        <v>230</v>
      </c>
      <c r="E363" s="910">
        <v>29373</v>
      </c>
      <c r="F363" s="910">
        <v>52201</v>
      </c>
      <c r="G363" s="924">
        <v>1.1050016200000001</v>
      </c>
      <c r="H363" s="924">
        <v>1.1050016299999998</v>
      </c>
      <c r="I363" s="912" t="s">
        <v>154</v>
      </c>
    </row>
    <row r="364" spans="1:9" ht="23.1" customHeight="1" x14ac:dyDescent="0.2">
      <c r="A364" s="1610"/>
      <c r="B364" s="914" t="s">
        <v>1613</v>
      </c>
      <c r="C364" s="1128">
        <v>56.6</v>
      </c>
      <c r="D364" s="915">
        <v>230</v>
      </c>
      <c r="E364" s="916">
        <v>34578</v>
      </c>
      <c r="F364" s="916">
        <v>52201</v>
      </c>
      <c r="G364" s="917">
        <v>6.50236736</v>
      </c>
      <c r="H364" s="917">
        <v>4.8314444999999999</v>
      </c>
      <c r="I364" s="1129" t="s">
        <v>154</v>
      </c>
    </row>
    <row r="365" spans="1:9" ht="23.1" customHeight="1" x14ac:dyDescent="0.2">
      <c r="A365" s="1610"/>
      <c r="B365" s="908" t="s">
        <v>1614</v>
      </c>
      <c r="C365" s="1127">
        <v>124.7</v>
      </c>
      <c r="D365" s="909">
        <v>230</v>
      </c>
      <c r="E365" s="910">
        <v>35796</v>
      </c>
      <c r="F365" s="910">
        <v>52201</v>
      </c>
      <c r="G365" s="924">
        <v>7.4690360399999998</v>
      </c>
      <c r="H365" s="924">
        <v>7.4690359299999995</v>
      </c>
      <c r="I365" s="912" t="s">
        <v>154</v>
      </c>
    </row>
    <row r="366" spans="1:9" ht="23.1" customHeight="1" x14ac:dyDescent="0.2">
      <c r="A366" s="1610"/>
      <c r="B366" s="914" t="s">
        <v>1615</v>
      </c>
      <c r="C366" s="1128">
        <v>23.2</v>
      </c>
      <c r="D366" s="915">
        <v>230</v>
      </c>
      <c r="E366" s="916">
        <v>27912</v>
      </c>
      <c r="F366" s="916">
        <v>52201</v>
      </c>
      <c r="G366" s="917">
        <v>1.1767908300000001</v>
      </c>
      <c r="H366" s="917" t="s">
        <v>21</v>
      </c>
      <c r="I366" s="1129" t="s">
        <v>154</v>
      </c>
    </row>
    <row r="367" spans="1:9" ht="23.1" customHeight="1" x14ac:dyDescent="0.2">
      <c r="A367" s="1610"/>
      <c r="B367" s="908" t="s">
        <v>1616</v>
      </c>
      <c r="C367" s="1127">
        <v>25.4</v>
      </c>
      <c r="D367" s="909">
        <v>230</v>
      </c>
      <c r="E367" s="910">
        <v>29677</v>
      </c>
      <c r="F367" s="910">
        <v>52201</v>
      </c>
      <c r="G367" s="924">
        <v>1.1556705900000002</v>
      </c>
      <c r="H367" s="924">
        <v>1.1528123400000001</v>
      </c>
      <c r="I367" s="912" t="s">
        <v>154</v>
      </c>
    </row>
    <row r="368" spans="1:9" ht="23.1" customHeight="1" x14ac:dyDescent="0.2">
      <c r="A368" s="1610"/>
      <c r="B368" s="914" t="s">
        <v>1617</v>
      </c>
      <c r="C368" s="1128">
        <v>172.9</v>
      </c>
      <c r="D368" s="915">
        <v>230</v>
      </c>
      <c r="E368" s="916">
        <v>35827</v>
      </c>
      <c r="F368" s="916">
        <v>52201</v>
      </c>
      <c r="G368" s="917">
        <v>14.85194295</v>
      </c>
      <c r="H368" s="917">
        <v>14.758953240000002</v>
      </c>
      <c r="I368" s="1129" t="s">
        <v>154</v>
      </c>
    </row>
    <row r="369" spans="1:9" ht="23.1" customHeight="1" x14ac:dyDescent="0.2">
      <c r="A369" s="1610"/>
      <c r="B369" s="908" t="s">
        <v>1618</v>
      </c>
      <c r="C369" s="1127">
        <v>167.8</v>
      </c>
      <c r="D369" s="909">
        <v>230</v>
      </c>
      <c r="E369" s="910">
        <v>31229</v>
      </c>
      <c r="F369" s="910">
        <v>52201</v>
      </c>
      <c r="G369" s="924">
        <v>14.32361165</v>
      </c>
      <c r="H369" s="924">
        <v>14.32361107</v>
      </c>
      <c r="I369" s="912" t="s">
        <v>154</v>
      </c>
    </row>
    <row r="370" spans="1:9" ht="23.1" customHeight="1" x14ac:dyDescent="0.2">
      <c r="A370" s="1610"/>
      <c r="B370" s="914" t="s">
        <v>1619</v>
      </c>
      <c r="C370" s="1128">
        <v>17</v>
      </c>
      <c r="D370" s="915">
        <v>230</v>
      </c>
      <c r="E370" s="916">
        <v>28399</v>
      </c>
      <c r="F370" s="916">
        <v>52201</v>
      </c>
      <c r="G370" s="917">
        <v>0.21666699</v>
      </c>
      <c r="H370" s="917">
        <v>0.21666699</v>
      </c>
      <c r="I370" s="1129" t="s">
        <v>154</v>
      </c>
    </row>
    <row r="371" spans="1:9" ht="23.1" customHeight="1" x14ac:dyDescent="0.2">
      <c r="A371" s="1610"/>
      <c r="B371" s="908" t="s">
        <v>1620</v>
      </c>
      <c r="C371" s="1127">
        <v>195.7</v>
      </c>
      <c r="D371" s="909">
        <v>230</v>
      </c>
      <c r="E371" s="910">
        <v>25173</v>
      </c>
      <c r="F371" s="910">
        <v>52201</v>
      </c>
      <c r="G371" s="924">
        <v>2.9272319100000002</v>
      </c>
      <c r="H371" s="924">
        <v>2.9272319100000002</v>
      </c>
      <c r="I371" s="912" t="s">
        <v>154</v>
      </c>
    </row>
    <row r="372" spans="1:9" ht="23.1" customHeight="1" x14ac:dyDescent="0.2">
      <c r="A372" s="1610"/>
      <c r="B372" s="914" t="s">
        <v>1621</v>
      </c>
      <c r="C372" s="1128">
        <v>32</v>
      </c>
      <c r="D372" s="915">
        <v>230</v>
      </c>
      <c r="E372" s="916">
        <v>30713</v>
      </c>
      <c r="F372" s="916">
        <v>52201</v>
      </c>
      <c r="G372" s="917">
        <v>0.37779728000000001</v>
      </c>
      <c r="H372" s="917">
        <v>0.37779728000000001</v>
      </c>
      <c r="I372" s="1129" t="s">
        <v>154</v>
      </c>
    </row>
    <row r="373" spans="1:9" ht="23.1" customHeight="1" x14ac:dyDescent="0.2">
      <c r="A373" s="1610"/>
      <c r="B373" s="908" t="s">
        <v>1622</v>
      </c>
      <c r="C373" s="1127">
        <v>64.7</v>
      </c>
      <c r="D373" s="909">
        <v>230</v>
      </c>
      <c r="E373" s="910">
        <v>0</v>
      </c>
      <c r="F373" s="910">
        <v>0</v>
      </c>
      <c r="G373" s="924">
        <v>2.1560214100000001</v>
      </c>
      <c r="H373" s="924">
        <v>2.1560214800000006</v>
      </c>
      <c r="I373" s="912" t="s">
        <v>154</v>
      </c>
    </row>
    <row r="374" spans="1:9" ht="23.1" customHeight="1" x14ac:dyDescent="0.2">
      <c r="A374" s="1610"/>
      <c r="B374" s="914" t="s">
        <v>1623</v>
      </c>
      <c r="C374" s="1128">
        <v>13.8</v>
      </c>
      <c r="D374" s="915">
        <v>230</v>
      </c>
      <c r="E374" s="916">
        <v>39934</v>
      </c>
      <c r="F374" s="916">
        <v>52201</v>
      </c>
      <c r="G374" s="917">
        <v>0.19551009</v>
      </c>
      <c r="H374" s="917">
        <v>0.19551009</v>
      </c>
      <c r="I374" s="1129" t="s">
        <v>154</v>
      </c>
    </row>
    <row r="375" spans="1:9" ht="23.1" customHeight="1" x14ac:dyDescent="0.2">
      <c r="A375" s="1610"/>
      <c r="B375" s="908" t="s">
        <v>1624</v>
      </c>
      <c r="C375" s="1127">
        <v>13.8</v>
      </c>
      <c r="D375" s="909">
        <v>230</v>
      </c>
      <c r="E375" s="910">
        <v>39934</v>
      </c>
      <c r="F375" s="910">
        <v>52201</v>
      </c>
      <c r="G375" s="924">
        <v>0.19551009</v>
      </c>
      <c r="H375" s="924">
        <v>0.19551009</v>
      </c>
      <c r="I375" s="912" t="s">
        <v>154</v>
      </c>
    </row>
    <row r="376" spans="1:9" ht="23.1" customHeight="1" x14ac:dyDescent="0.2">
      <c r="A376" s="1610"/>
      <c r="B376" s="914" t="s">
        <v>1625</v>
      </c>
      <c r="C376" s="1128" t="s">
        <v>21</v>
      </c>
      <c r="D376" s="915" t="s">
        <v>21</v>
      </c>
      <c r="E376" s="916" t="s">
        <v>21</v>
      </c>
      <c r="F376" s="916" t="s">
        <v>21</v>
      </c>
      <c r="G376" s="917">
        <v>11.86520842</v>
      </c>
      <c r="H376" s="917">
        <v>11.865208220000001</v>
      </c>
      <c r="I376" s="1129" t="s">
        <v>154</v>
      </c>
    </row>
    <row r="377" spans="1:9" ht="23.1" customHeight="1" x14ac:dyDescent="0.2">
      <c r="A377" s="1610"/>
      <c r="B377" s="908" t="s">
        <v>1626</v>
      </c>
      <c r="C377" s="1127">
        <v>162.6</v>
      </c>
      <c r="D377" s="909">
        <v>230</v>
      </c>
      <c r="E377" s="910">
        <v>30713</v>
      </c>
      <c r="F377" s="910">
        <v>52201</v>
      </c>
      <c r="G377" s="924">
        <v>1.91968242</v>
      </c>
      <c r="H377" s="924">
        <v>1.91968242</v>
      </c>
      <c r="I377" s="912" t="s">
        <v>154</v>
      </c>
    </row>
    <row r="378" spans="1:9" ht="23.1" customHeight="1" x14ac:dyDescent="0.2">
      <c r="A378" s="1610"/>
      <c r="B378" s="914" t="s">
        <v>1627</v>
      </c>
      <c r="C378" s="1128">
        <v>162.1</v>
      </c>
      <c r="D378" s="915">
        <v>230</v>
      </c>
      <c r="E378" s="916">
        <v>30713</v>
      </c>
      <c r="F378" s="916">
        <v>52201</v>
      </c>
      <c r="G378" s="917">
        <v>13.077617810000001</v>
      </c>
      <c r="H378" s="917">
        <v>13.07761779</v>
      </c>
      <c r="I378" s="1129" t="s">
        <v>154</v>
      </c>
    </row>
    <row r="379" spans="1:9" ht="23.1" customHeight="1" x14ac:dyDescent="0.2">
      <c r="A379" s="1610"/>
      <c r="B379" s="908" t="s">
        <v>1628</v>
      </c>
      <c r="C379" s="1127">
        <v>124.7</v>
      </c>
      <c r="D379" s="909">
        <v>230</v>
      </c>
      <c r="E379" s="910">
        <v>31199</v>
      </c>
      <c r="F379" s="910">
        <v>52201</v>
      </c>
      <c r="G379" s="924">
        <v>10.64454257</v>
      </c>
      <c r="H379" s="924">
        <v>10.64454291</v>
      </c>
      <c r="I379" s="912" t="s">
        <v>154</v>
      </c>
    </row>
    <row r="380" spans="1:9" ht="23.1" customHeight="1" x14ac:dyDescent="0.2">
      <c r="A380" s="1610"/>
      <c r="B380" s="914" t="s">
        <v>1629</v>
      </c>
      <c r="C380" s="1128">
        <v>124.7</v>
      </c>
      <c r="D380" s="915">
        <v>230</v>
      </c>
      <c r="E380" s="916">
        <v>31199</v>
      </c>
      <c r="F380" s="916">
        <v>52201</v>
      </c>
      <c r="G380" s="917">
        <v>10.644542869999999</v>
      </c>
      <c r="H380" s="917">
        <v>10.64454291</v>
      </c>
      <c r="I380" s="1129" t="s">
        <v>154</v>
      </c>
    </row>
    <row r="381" spans="1:9" ht="23.1" customHeight="1" x14ac:dyDescent="0.2">
      <c r="A381" s="1610"/>
      <c r="B381" s="908" t="s">
        <v>1630</v>
      </c>
      <c r="C381" s="1127">
        <v>137.1</v>
      </c>
      <c r="D381" s="909">
        <v>230</v>
      </c>
      <c r="E381" s="910">
        <v>22555</v>
      </c>
      <c r="F381" s="910">
        <v>36525</v>
      </c>
      <c r="G381" s="924">
        <v>1.95734378</v>
      </c>
      <c r="H381" s="924">
        <v>1.8906524599999999</v>
      </c>
      <c r="I381" s="912" t="s">
        <v>154</v>
      </c>
    </row>
    <row r="382" spans="1:9" ht="23.1" customHeight="1" x14ac:dyDescent="0.2">
      <c r="A382" s="1610"/>
      <c r="B382" s="914" t="s">
        <v>1631</v>
      </c>
      <c r="C382" s="1128">
        <v>154.69999999999999</v>
      </c>
      <c r="D382" s="915">
        <v>230</v>
      </c>
      <c r="E382" s="916">
        <v>26238</v>
      </c>
      <c r="F382" s="916">
        <v>52201</v>
      </c>
      <c r="G382" s="917">
        <v>2.3139641099999997</v>
      </c>
      <c r="H382" s="917">
        <v>2.3139641099999997</v>
      </c>
      <c r="I382" s="1129" t="s">
        <v>154</v>
      </c>
    </row>
    <row r="383" spans="1:9" ht="23.1" customHeight="1" x14ac:dyDescent="0.2">
      <c r="A383" s="1610"/>
      <c r="B383" s="908" t="s">
        <v>1632</v>
      </c>
      <c r="C383" s="1127">
        <v>25.3</v>
      </c>
      <c r="D383" s="909">
        <v>230</v>
      </c>
      <c r="E383" s="910">
        <v>37500</v>
      </c>
      <c r="F383" s="910">
        <v>52201</v>
      </c>
      <c r="G383" s="924">
        <v>1.8750649099999999</v>
      </c>
      <c r="H383" s="924">
        <v>1.87506493</v>
      </c>
      <c r="I383" s="912" t="s">
        <v>154</v>
      </c>
    </row>
    <row r="384" spans="1:9" ht="23.1" customHeight="1" x14ac:dyDescent="0.2">
      <c r="A384" s="1610"/>
      <c r="B384" s="914" t="s">
        <v>1633</v>
      </c>
      <c r="C384" s="1128">
        <v>25.3</v>
      </c>
      <c r="D384" s="915">
        <v>230</v>
      </c>
      <c r="E384" s="916">
        <v>37500</v>
      </c>
      <c r="F384" s="916">
        <v>52201</v>
      </c>
      <c r="G384" s="917">
        <v>1.8750649500000001</v>
      </c>
      <c r="H384" s="917">
        <v>1.87506493</v>
      </c>
      <c r="I384" s="1129" t="s">
        <v>154</v>
      </c>
    </row>
    <row r="385" spans="1:9" ht="23.1" customHeight="1" x14ac:dyDescent="0.2">
      <c r="A385" s="1610"/>
      <c r="B385" s="908" t="s">
        <v>1634</v>
      </c>
      <c r="C385" s="1127">
        <v>5.8</v>
      </c>
      <c r="D385" s="909">
        <v>230</v>
      </c>
      <c r="E385" s="910">
        <v>28399</v>
      </c>
      <c r="F385" s="910">
        <v>52201</v>
      </c>
      <c r="G385" s="924">
        <v>0.32094296</v>
      </c>
      <c r="H385" s="924" t="s">
        <v>21</v>
      </c>
      <c r="I385" s="912" t="s">
        <v>154</v>
      </c>
    </row>
    <row r="386" spans="1:9" ht="23.1" customHeight="1" x14ac:dyDescent="0.2">
      <c r="A386" s="1610"/>
      <c r="B386" s="914" t="s">
        <v>1635</v>
      </c>
      <c r="C386" s="1128">
        <v>5.7</v>
      </c>
      <c r="D386" s="915">
        <v>230</v>
      </c>
      <c r="E386" s="916">
        <v>28185</v>
      </c>
      <c r="F386" s="916">
        <v>52201</v>
      </c>
      <c r="G386" s="917">
        <v>0.31540946000000003</v>
      </c>
      <c r="H386" s="917" t="s">
        <v>21</v>
      </c>
      <c r="I386" s="1129" t="s">
        <v>154</v>
      </c>
    </row>
    <row r="387" spans="1:9" ht="23.1" customHeight="1" x14ac:dyDescent="0.2">
      <c r="A387" s="1610"/>
      <c r="B387" s="908" t="s">
        <v>1636</v>
      </c>
      <c r="C387" s="1127">
        <v>42.5</v>
      </c>
      <c r="D387" s="909">
        <v>230</v>
      </c>
      <c r="E387" s="910">
        <v>29221</v>
      </c>
      <c r="F387" s="910">
        <v>52201</v>
      </c>
      <c r="G387" s="924">
        <v>1.7806229</v>
      </c>
      <c r="H387" s="924">
        <v>1.54685669</v>
      </c>
      <c r="I387" s="912" t="s">
        <v>154</v>
      </c>
    </row>
    <row r="388" spans="1:9" ht="23.1" customHeight="1" x14ac:dyDescent="0.2">
      <c r="A388" s="1610"/>
      <c r="B388" s="914" t="s">
        <v>1637</v>
      </c>
      <c r="C388" s="1128">
        <v>42.5</v>
      </c>
      <c r="D388" s="915">
        <v>230</v>
      </c>
      <c r="E388" s="916">
        <v>29677</v>
      </c>
      <c r="F388" s="916">
        <v>52201</v>
      </c>
      <c r="G388" s="917">
        <v>1.7806228700000002</v>
      </c>
      <c r="H388" s="917">
        <v>1.54685669</v>
      </c>
      <c r="I388" s="1129" t="s">
        <v>154</v>
      </c>
    </row>
    <row r="389" spans="1:9" ht="23.1" customHeight="1" x14ac:dyDescent="0.2">
      <c r="A389" s="1610"/>
      <c r="B389" s="908" t="s">
        <v>1638</v>
      </c>
      <c r="C389" s="1127">
        <v>2.8</v>
      </c>
      <c r="D389" s="909">
        <v>230</v>
      </c>
      <c r="E389" s="910">
        <v>29556</v>
      </c>
      <c r="F389" s="910">
        <v>52201</v>
      </c>
      <c r="G389" s="924">
        <v>0.16784947</v>
      </c>
      <c r="H389" s="924">
        <v>0.16784947</v>
      </c>
      <c r="I389" s="912" t="s">
        <v>154</v>
      </c>
    </row>
    <row r="390" spans="1:9" ht="23.1" customHeight="1" x14ac:dyDescent="0.2">
      <c r="A390" s="1610"/>
      <c r="B390" s="914" t="s">
        <v>1639</v>
      </c>
      <c r="C390" s="1128">
        <v>219.4</v>
      </c>
      <c r="D390" s="915">
        <v>500</v>
      </c>
      <c r="E390" s="916">
        <v>28338</v>
      </c>
      <c r="F390" s="916">
        <v>52201</v>
      </c>
      <c r="G390" s="917">
        <v>18.345711390000002</v>
      </c>
      <c r="H390" s="917">
        <v>18.345711469999998</v>
      </c>
      <c r="I390" s="1129" t="s">
        <v>154</v>
      </c>
    </row>
    <row r="391" spans="1:9" ht="23.1" customHeight="1" x14ac:dyDescent="0.2">
      <c r="A391" s="1610"/>
      <c r="B391" s="908" t="s">
        <v>1640</v>
      </c>
      <c r="C391" s="1127">
        <v>170.7</v>
      </c>
      <c r="D391" s="909">
        <v>500</v>
      </c>
      <c r="E391" s="910">
        <v>29281</v>
      </c>
      <c r="F391" s="910">
        <v>52201</v>
      </c>
      <c r="G391" s="924">
        <v>19.717248010000002</v>
      </c>
      <c r="H391" s="924">
        <v>19.213769559999999</v>
      </c>
      <c r="I391" s="912" t="s">
        <v>154</v>
      </c>
    </row>
    <row r="392" spans="1:9" ht="23.1" customHeight="1" x14ac:dyDescent="0.2">
      <c r="A392" s="1610"/>
      <c r="B392" s="914" t="s">
        <v>1641</v>
      </c>
      <c r="C392" s="1128">
        <v>0.3</v>
      </c>
      <c r="D392" s="915">
        <v>500</v>
      </c>
      <c r="E392" s="916">
        <v>41214</v>
      </c>
      <c r="F392" s="916">
        <v>52201</v>
      </c>
      <c r="G392" s="917">
        <v>0.20720101999999999</v>
      </c>
      <c r="H392" s="917">
        <v>0.20720101000000002</v>
      </c>
      <c r="I392" s="1129" t="s">
        <v>154</v>
      </c>
    </row>
    <row r="393" spans="1:9" ht="23.1" customHeight="1" x14ac:dyDescent="0.2">
      <c r="A393" s="1610"/>
      <c r="B393" s="908" t="s">
        <v>1642</v>
      </c>
      <c r="C393" s="1127">
        <v>13.2</v>
      </c>
      <c r="D393" s="909">
        <v>500</v>
      </c>
      <c r="E393" s="910">
        <v>28157</v>
      </c>
      <c r="F393" s="910">
        <v>52201</v>
      </c>
      <c r="G393" s="924">
        <v>1.86573543</v>
      </c>
      <c r="H393" s="924">
        <v>1.7941976700000002</v>
      </c>
      <c r="I393" s="912" t="s">
        <v>154</v>
      </c>
    </row>
    <row r="394" spans="1:9" ht="23.1" customHeight="1" x14ac:dyDescent="0.2">
      <c r="A394" s="1610"/>
      <c r="B394" s="914" t="s">
        <v>1643</v>
      </c>
      <c r="C394" s="1128">
        <v>249.6</v>
      </c>
      <c r="D394" s="915">
        <v>500</v>
      </c>
      <c r="E394" s="916">
        <v>36647</v>
      </c>
      <c r="F394" s="916">
        <v>52201</v>
      </c>
      <c r="G394" s="917">
        <v>51.800253159999997</v>
      </c>
      <c r="H394" s="917">
        <v>51.800253040000001</v>
      </c>
      <c r="I394" s="1129" t="s">
        <v>154</v>
      </c>
    </row>
    <row r="395" spans="1:9" ht="23.1" customHeight="1" x14ac:dyDescent="0.2">
      <c r="A395" s="1610"/>
      <c r="B395" s="908" t="s">
        <v>1644</v>
      </c>
      <c r="C395" s="1127">
        <v>37.6</v>
      </c>
      <c r="D395" s="909">
        <v>500</v>
      </c>
      <c r="E395" s="910">
        <v>0</v>
      </c>
      <c r="F395" s="910">
        <v>36525</v>
      </c>
      <c r="G395" s="924">
        <v>4.7274653400000002</v>
      </c>
      <c r="H395" s="924">
        <v>4.7274652799999997</v>
      </c>
      <c r="I395" s="912" t="s">
        <v>154</v>
      </c>
    </row>
    <row r="396" spans="1:9" ht="23.1" customHeight="1" x14ac:dyDescent="0.2">
      <c r="A396" s="1610"/>
      <c r="B396" s="914" t="s">
        <v>1645</v>
      </c>
      <c r="C396" s="1128">
        <v>0.6</v>
      </c>
      <c r="D396" s="915">
        <v>500</v>
      </c>
      <c r="E396" s="916">
        <v>28976</v>
      </c>
      <c r="F396" s="916">
        <v>52201</v>
      </c>
      <c r="G396" s="917">
        <v>8.7795789999999999E-2</v>
      </c>
      <c r="H396" s="917" t="s">
        <v>21</v>
      </c>
      <c r="I396" s="1129" t="s">
        <v>154</v>
      </c>
    </row>
    <row r="397" spans="1:9" ht="23.1" customHeight="1" x14ac:dyDescent="0.2">
      <c r="A397" s="1610"/>
      <c r="B397" s="908" t="s">
        <v>1646</v>
      </c>
      <c r="C397" s="1127">
        <v>0.6</v>
      </c>
      <c r="D397" s="909">
        <v>500</v>
      </c>
      <c r="E397" s="910">
        <v>28976</v>
      </c>
      <c r="F397" s="910">
        <v>52201</v>
      </c>
      <c r="G397" s="924">
        <v>8.7795789999999999E-2</v>
      </c>
      <c r="H397" s="924" t="s">
        <v>21</v>
      </c>
      <c r="I397" s="912" t="s">
        <v>154</v>
      </c>
    </row>
    <row r="398" spans="1:9" ht="23.1" customHeight="1" x14ac:dyDescent="0.2">
      <c r="A398" s="1610"/>
      <c r="B398" s="914" t="s">
        <v>1647</v>
      </c>
      <c r="C398" s="1128">
        <v>0.6</v>
      </c>
      <c r="D398" s="915">
        <v>500</v>
      </c>
      <c r="E398" s="916">
        <v>28976</v>
      </c>
      <c r="F398" s="916">
        <v>52201</v>
      </c>
      <c r="G398" s="917">
        <v>8.7795789999999999E-2</v>
      </c>
      <c r="H398" s="917" t="s">
        <v>21</v>
      </c>
      <c r="I398" s="1129" t="s">
        <v>154</v>
      </c>
    </row>
    <row r="399" spans="1:9" ht="23.1" customHeight="1" x14ac:dyDescent="0.2">
      <c r="A399" s="1610"/>
      <c r="B399" s="908" t="s">
        <v>1648</v>
      </c>
      <c r="C399" s="1127">
        <v>176.6</v>
      </c>
      <c r="D399" s="909">
        <v>500</v>
      </c>
      <c r="E399" s="910">
        <v>36130</v>
      </c>
      <c r="F399" s="910">
        <v>52201</v>
      </c>
      <c r="G399" s="924">
        <v>33.208462369999999</v>
      </c>
      <c r="H399" s="924">
        <v>33.208463359999996</v>
      </c>
      <c r="I399" s="912" t="s">
        <v>154</v>
      </c>
    </row>
    <row r="400" spans="1:9" ht="23.1" customHeight="1" x14ac:dyDescent="0.2">
      <c r="A400" s="1610"/>
      <c r="B400" s="914" t="s">
        <v>1649</v>
      </c>
      <c r="C400" s="1128">
        <v>50.1</v>
      </c>
      <c r="D400" s="915">
        <v>230</v>
      </c>
      <c r="E400" s="916">
        <v>32843</v>
      </c>
      <c r="F400" s="916">
        <v>52201</v>
      </c>
      <c r="G400" s="917">
        <v>55.841336099999999</v>
      </c>
      <c r="H400" s="917">
        <v>55.84133688</v>
      </c>
      <c r="I400" s="1129" t="s">
        <v>154</v>
      </c>
    </row>
    <row r="401" spans="1:9" ht="23.1" customHeight="1" x14ac:dyDescent="0.2">
      <c r="A401" s="1610"/>
      <c r="B401" s="908" t="s">
        <v>1650</v>
      </c>
      <c r="C401" s="1127">
        <v>147.19999999999999</v>
      </c>
      <c r="D401" s="909">
        <v>500</v>
      </c>
      <c r="E401" s="910">
        <v>28034</v>
      </c>
      <c r="F401" s="910">
        <v>52201</v>
      </c>
      <c r="G401" s="924">
        <v>16.568640649999999</v>
      </c>
      <c r="H401" s="924">
        <v>16.56864019</v>
      </c>
      <c r="I401" s="912" t="s">
        <v>154</v>
      </c>
    </row>
    <row r="402" spans="1:9" ht="23.1" customHeight="1" x14ac:dyDescent="0.2">
      <c r="A402" s="1610"/>
      <c r="B402" s="914" t="s">
        <v>1651</v>
      </c>
      <c r="C402" s="1128">
        <v>146.9</v>
      </c>
      <c r="D402" s="915">
        <v>500</v>
      </c>
      <c r="E402" s="916">
        <v>28734</v>
      </c>
      <c r="F402" s="916">
        <v>52201</v>
      </c>
      <c r="G402" s="917">
        <v>16.534872800000002</v>
      </c>
      <c r="H402" s="917">
        <v>16.534872580000002</v>
      </c>
      <c r="I402" s="1129" t="s">
        <v>154</v>
      </c>
    </row>
    <row r="403" spans="1:9" ht="23.1" customHeight="1" x14ac:dyDescent="0.2">
      <c r="A403" s="1610"/>
      <c r="B403" s="908" t="s">
        <v>1652</v>
      </c>
      <c r="C403" s="1127">
        <v>248.6</v>
      </c>
      <c r="D403" s="909">
        <v>500</v>
      </c>
      <c r="E403" s="910">
        <v>27881</v>
      </c>
      <c r="F403" s="910">
        <v>52201</v>
      </c>
      <c r="G403" s="924">
        <v>27.98209185</v>
      </c>
      <c r="H403" s="924">
        <v>27.982092060000003</v>
      </c>
      <c r="I403" s="912" t="s">
        <v>154</v>
      </c>
    </row>
    <row r="404" spans="1:9" ht="23.1" customHeight="1" x14ac:dyDescent="0.2">
      <c r="A404" s="1610"/>
      <c r="B404" s="914" t="s">
        <v>1653</v>
      </c>
      <c r="C404" s="1128">
        <v>221.5</v>
      </c>
      <c r="D404" s="915">
        <v>500</v>
      </c>
      <c r="E404" s="916">
        <v>29037</v>
      </c>
      <c r="F404" s="916">
        <v>52201</v>
      </c>
      <c r="G404" s="917">
        <v>24.931751510000002</v>
      </c>
      <c r="H404" s="917">
        <v>24.931751370000001</v>
      </c>
      <c r="I404" s="1129" t="s">
        <v>154</v>
      </c>
    </row>
    <row r="405" spans="1:9" ht="23.1" customHeight="1" x14ac:dyDescent="0.2">
      <c r="A405" s="1610"/>
      <c r="B405" s="908" t="s">
        <v>1654</v>
      </c>
      <c r="C405" s="1127">
        <v>212.8</v>
      </c>
      <c r="D405" s="909">
        <v>500</v>
      </c>
      <c r="E405" s="910">
        <v>28642</v>
      </c>
      <c r="F405" s="910">
        <v>52201</v>
      </c>
      <c r="G405" s="924">
        <v>23.952490949999998</v>
      </c>
      <c r="H405" s="924">
        <v>23.952490709999999</v>
      </c>
      <c r="I405" s="912" t="s">
        <v>154</v>
      </c>
    </row>
    <row r="406" spans="1:9" ht="23.1" customHeight="1" x14ac:dyDescent="0.2">
      <c r="A406" s="1610"/>
      <c r="B406" s="914" t="s">
        <v>1655</v>
      </c>
      <c r="C406" s="1128">
        <v>37.4</v>
      </c>
      <c r="D406" s="915">
        <v>500</v>
      </c>
      <c r="E406" s="916">
        <v>29129</v>
      </c>
      <c r="F406" s="916">
        <v>52201</v>
      </c>
      <c r="G406" s="917">
        <v>4.2096952199999995</v>
      </c>
      <c r="H406" s="917">
        <v>4.2096952699999992</v>
      </c>
      <c r="I406" s="1129" t="s">
        <v>154</v>
      </c>
    </row>
    <row r="407" spans="1:9" ht="23.1" customHeight="1" x14ac:dyDescent="0.2">
      <c r="A407" s="1610"/>
      <c r="B407" s="908" t="s">
        <v>1656</v>
      </c>
      <c r="C407" s="1127">
        <v>0.6</v>
      </c>
      <c r="D407" s="909">
        <v>500</v>
      </c>
      <c r="E407" s="910">
        <v>29190</v>
      </c>
      <c r="F407" s="910">
        <v>52201</v>
      </c>
      <c r="G407" s="924">
        <v>8.7795789999999999E-2</v>
      </c>
      <c r="H407" s="924" t="s">
        <v>21</v>
      </c>
      <c r="I407" s="912" t="s">
        <v>154</v>
      </c>
    </row>
    <row r="408" spans="1:9" ht="23.1" customHeight="1" x14ac:dyDescent="0.2">
      <c r="A408" s="1610"/>
      <c r="B408" s="914" t="s">
        <v>1657</v>
      </c>
      <c r="C408" s="1128">
        <v>0.6</v>
      </c>
      <c r="D408" s="915">
        <v>500</v>
      </c>
      <c r="E408" s="916">
        <v>29342</v>
      </c>
      <c r="F408" s="916">
        <v>52201</v>
      </c>
      <c r="G408" s="917">
        <v>8.7795789999999999E-2</v>
      </c>
      <c r="H408" s="917" t="s">
        <v>21</v>
      </c>
      <c r="I408" s="1129" t="s">
        <v>154</v>
      </c>
    </row>
    <row r="409" spans="1:9" ht="23.1" customHeight="1" x14ac:dyDescent="0.2">
      <c r="A409" s="1610"/>
      <c r="B409" s="908" t="s">
        <v>1658</v>
      </c>
      <c r="C409" s="1127">
        <v>0.6</v>
      </c>
      <c r="D409" s="909">
        <v>500</v>
      </c>
      <c r="E409" s="910">
        <v>29495</v>
      </c>
      <c r="F409" s="910">
        <v>52201</v>
      </c>
      <c r="G409" s="924">
        <v>8.7795789999999999E-2</v>
      </c>
      <c r="H409" s="924" t="s">
        <v>21</v>
      </c>
      <c r="I409" s="912" t="s">
        <v>154</v>
      </c>
    </row>
    <row r="410" spans="1:9" ht="23.1" customHeight="1" x14ac:dyDescent="0.2">
      <c r="A410" s="1610"/>
      <c r="B410" s="914" t="s">
        <v>1659</v>
      </c>
      <c r="C410" s="1128">
        <v>0.6</v>
      </c>
      <c r="D410" s="915">
        <v>500</v>
      </c>
      <c r="E410" s="916">
        <v>29768</v>
      </c>
      <c r="F410" s="916">
        <v>52201</v>
      </c>
      <c r="G410" s="917">
        <v>8.7795789999999999E-2</v>
      </c>
      <c r="H410" s="917" t="s">
        <v>21</v>
      </c>
      <c r="I410" s="1129" t="s">
        <v>154</v>
      </c>
    </row>
    <row r="411" spans="1:9" ht="23.1" customHeight="1" x14ac:dyDescent="0.2">
      <c r="A411" s="1610"/>
      <c r="B411" s="908" t="s">
        <v>1660</v>
      </c>
      <c r="C411" s="1127">
        <v>0.6</v>
      </c>
      <c r="D411" s="909">
        <v>500</v>
      </c>
      <c r="E411" s="910">
        <v>29921</v>
      </c>
      <c r="F411" s="910">
        <v>52201</v>
      </c>
      <c r="G411" s="924">
        <v>0.16252329999999998</v>
      </c>
      <c r="H411" s="924" t="s">
        <v>21</v>
      </c>
      <c r="I411" s="912" t="s">
        <v>154</v>
      </c>
    </row>
    <row r="412" spans="1:9" ht="23.1" customHeight="1" x14ac:dyDescent="0.2">
      <c r="A412" s="1610"/>
      <c r="B412" s="914" t="s">
        <v>1661</v>
      </c>
      <c r="C412" s="1128">
        <v>0.6</v>
      </c>
      <c r="D412" s="915">
        <v>500</v>
      </c>
      <c r="E412" s="916">
        <v>30437</v>
      </c>
      <c r="F412" s="916">
        <v>52201</v>
      </c>
      <c r="G412" s="917">
        <v>0.16252329999999998</v>
      </c>
      <c r="H412" s="917" t="s">
        <v>21</v>
      </c>
      <c r="I412" s="1129" t="s">
        <v>154</v>
      </c>
    </row>
    <row r="413" spans="1:9" ht="23.1" customHeight="1" x14ac:dyDescent="0.2">
      <c r="A413" s="1610"/>
      <c r="B413" s="908" t="s">
        <v>1662</v>
      </c>
      <c r="C413" s="1127">
        <v>53.8</v>
      </c>
      <c r="D413" s="909">
        <v>500</v>
      </c>
      <c r="E413" s="910">
        <v>34001</v>
      </c>
      <c r="F413" s="910">
        <v>52201</v>
      </c>
      <c r="G413" s="924">
        <v>11.20993949</v>
      </c>
      <c r="H413" s="924">
        <v>11.209940020000001</v>
      </c>
      <c r="I413" s="912" t="s">
        <v>154</v>
      </c>
    </row>
    <row r="414" spans="1:9" ht="23.1" customHeight="1" x14ac:dyDescent="0.2">
      <c r="A414" s="1610"/>
      <c r="B414" s="914" t="s">
        <v>1663</v>
      </c>
      <c r="C414" s="1128">
        <v>33.200000000000003</v>
      </c>
      <c r="D414" s="915">
        <v>230</v>
      </c>
      <c r="E414" s="916">
        <v>38231</v>
      </c>
      <c r="F414" s="916">
        <v>52201</v>
      </c>
      <c r="G414" s="917">
        <v>0.68796418000000004</v>
      </c>
      <c r="H414" s="917">
        <v>0.68796417999999993</v>
      </c>
      <c r="I414" s="1129" t="s">
        <v>154</v>
      </c>
    </row>
    <row r="415" spans="1:9" ht="23.1" customHeight="1" x14ac:dyDescent="0.2">
      <c r="A415" s="1610"/>
      <c r="B415" s="908" t="s">
        <v>1664</v>
      </c>
      <c r="C415" s="1127">
        <v>73.099999999999994</v>
      </c>
      <c r="D415" s="909">
        <v>500</v>
      </c>
      <c r="E415" s="910">
        <v>36647</v>
      </c>
      <c r="F415" s="910">
        <v>52201</v>
      </c>
      <c r="G415" s="924">
        <v>9.1592908800000004</v>
      </c>
      <c r="H415" s="924">
        <v>9.1592906499999991</v>
      </c>
      <c r="I415" s="912" t="s">
        <v>154</v>
      </c>
    </row>
    <row r="416" spans="1:9" ht="23.1" customHeight="1" x14ac:dyDescent="0.2">
      <c r="A416" s="1610"/>
      <c r="B416" s="914" t="s">
        <v>1665</v>
      </c>
      <c r="C416" s="1128">
        <v>136.5</v>
      </c>
      <c r="D416" s="915">
        <v>500</v>
      </c>
      <c r="E416" s="916">
        <v>37865</v>
      </c>
      <c r="F416" s="916">
        <v>52201</v>
      </c>
      <c r="G416" s="917">
        <v>28.452876230000001</v>
      </c>
      <c r="H416" s="917">
        <v>28.441576430000005</v>
      </c>
      <c r="I416" s="1129" t="s">
        <v>154</v>
      </c>
    </row>
    <row r="417" spans="1:9" ht="23.1" customHeight="1" x14ac:dyDescent="0.2">
      <c r="A417" s="1610"/>
      <c r="B417" s="908" t="s">
        <v>1666</v>
      </c>
      <c r="C417" s="1127">
        <v>233.5</v>
      </c>
      <c r="D417" s="909">
        <v>500</v>
      </c>
      <c r="E417" s="910">
        <v>29556</v>
      </c>
      <c r="F417" s="910">
        <v>52201</v>
      </c>
      <c r="G417" s="924">
        <v>26.282455819999999</v>
      </c>
      <c r="H417" s="924">
        <v>26.282455729999999</v>
      </c>
      <c r="I417" s="912" t="s">
        <v>154</v>
      </c>
    </row>
    <row r="418" spans="1:9" ht="23.1" customHeight="1" x14ac:dyDescent="0.2">
      <c r="A418" s="1610"/>
      <c r="B418" s="914" t="s">
        <v>1667</v>
      </c>
      <c r="C418" s="1128">
        <v>176.6</v>
      </c>
      <c r="D418" s="915">
        <v>500</v>
      </c>
      <c r="E418" s="916">
        <v>36647</v>
      </c>
      <c r="F418" s="916">
        <v>52201</v>
      </c>
      <c r="G418" s="917">
        <v>34.763671979999998</v>
      </c>
      <c r="H418" s="917">
        <v>34.763671340000002</v>
      </c>
      <c r="I418" s="1129" t="s">
        <v>154</v>
      </c>
    </row>
    <row r="419" spans="1:9" ht="23.1" customHeight="1" x14ac:dyDescent="0.2">
      <c r="A419" s="1610"/>
      <c r="B419" s="908" t="s">
        <v>1668</v>
      </c>
      <c r="C419" s="1127">
        <v>45.4</v>
      </c>
      <c r="D419" s="909">
        <v>500</v>
      </c>
      <c r="E419" s="910">
        <v>36130</v>
      </c>
      <c r="F419" s="910">
        <v>52201</v>
      </c>
      <c r="G419" s="924">
        <v>3.4634594399999998</v>
      </c>
      <c r="H419" s="924">
        <v>3.4634593799999998</v>
      </c>
      <c r="I419" s="912" t="s">
        <v>154</v>
      </c>
    </row>
    <row r="420" spans="1:9" ht="23.1" customHeight="1" x14ac:dyDescent="0.2">
      <c r="A420" s="1610"/>
      <c r="B420" s="914" t="s">
        <v>1669</v>
      </c>
      <c r="C420" s="1128">
        <v>207.9</v>
      </c>
      <c r="D420" s="915">
        <v>500</v>
      </c>
      <c r="E420" s="916">
        <v>36647</v>
      </c>
      <c r="F420" s="916">
        <v>52201</v>
      </c>
      <c r="G420" s="917">
        <v>43.440710759999995</v>
      </c>
      <c r="H420" s="917">
        <v>43.318708730000004</v>
      </c>
      <c r="I420" s="1129" t="s">
        <v>154</v>
      </c>
    </row>
    <row r="421" spans="1:9" ht="23.1" customHeight="1" x14ac:dyDescent="0.2">
      <c r="A421" s="1610"/>
      <c r="B421" s="908" t="s">
        <v>1670</v>
      </c>
      <c r="C421" s="1127">
        <v>207.7</v>
      </c>
      <c r="D421" s="909">
        <v>500</v>
      </c>
      <c r="E421" s="910">
        <v>37712</v>
      </c>
      <c r="F421" s="910">
        <v>52201</v>
      </c>
      <c r="G421" s="924">
        <v>7.5833875499999994</v>
      </c>
      <c r="H421" s="924">
        <v>7.5833875499999994</v>
      </c>
      <c r="I421" s="912" t="s">
        <v>154</v>
      </c>
    </row>
    <row r="422" spans="1:9" ht="23.1" customHeight="1" x14ac:dyDescent="0.2">
      <c r="A422" s="1610"/>
      <c r="B422" s="914" t="s">
        <v>1671</v>
      </c>
      <c r="C422" s="1128">
        <v>334.2</v>
      </c>
      <c r="D422" s="915">
        <v>500</v>
      </c>
      <c r="E422" s="916">
        <v>36647</v>
      </c>
      <c r="F422" s="916">
        <v>52201</v>
      </c>
      <c r="G422" s="917">
        <v>12.20206123</v>
      </c>
      <c r="H422" s="917">
        <v>12.20206123</v>
      </c>
      <c r="I422" s="1129" t="s">
        <v>154</v>
      </c>
    </row>
    <row r="423" spans="1:9" ht="23.1" customHeight="1" x14ac:dyDescent="0.2">
      <c r="A423" s="1610"/>
      <c r="B423" s="908" t="s">
        <v>1672</v>
      </c>
      <c r="C423" s="1127">
        <v>211</v>
      </c>
      <c r="D423" s="909">
        <v>500</v>
      </c>
      <c r="E423" s="910">
        <v>29556</v>
      </c>
      <c r="F423" s="910">
        <v>52201</v>
      </c>
      <c r="G423" s="924">
        <v>23.749884870000002</v>
      </c>
      <c r="H423" s="924">
        <v>23.749885059999997</v>
      </c>
      <c r="I423" s="912" t="s">
        <v>154</v>
      </c>
    </row>
    <row r="424" spans="1:9" ht="23.1" customHeight="1" x14ac:dyDescent="0.2">
      <c r="A424" s="1610"/>
      <c r="B424" s="914" t="s">
        <v>1673</v>
      </c>
      <c r="C424" s="1128">
        <v>0.4</v>
      </c>
      <c r="D424" s="915">
        <v>500</v>
      </c>
      <c r="E424" s="916">
        <v>29129</v>
      </c>
      <c r="F424" s="916">
        <v>52201</v>
      </c>
      <c r="G424" s="917">
        <v>0.16252329999999998</v>
      </c>
      <c r="H424" s="917" t="s">
        <v>21</v>
      </c>
      <c r="I424" s="1129" t="s">
        <v>154</v>
      </c>
    </row>
    <row r="425" spans="1:9" ht="23.1" customHeight="1" x14ac:dyDescent="0.2">
      <c r="A425" s="1610"/>
      <c r="B425" s="908" t="s">
        <v>1674</v>
      </c>
      <c r="C425" s="1127">
        <v>0.3</v>
      </c>
      <c r="D425" s="909">
        <v>500</v>
      </c>
      <c r="E425" s="910">
        <v>29129</v>
      </c>
      <c r="F425" s="910">
        <v>52201</v>
      </c>
      <c r="G425" s="924">
        <v>0.16252329999999998</v>
      </c>
      <c r="H425" s="924" t="s">
        <v>21</v>
      </c>
      <c r="I425" s="912" t="s">
        <v>154</v>
      </c>
    </row>
    <row r="426" spans="1:9" ht="23.1" customHeight="1" x14ac:dyDescent="0.2">
      <c r="A426" s="1610"/>
      <c r="B426" s="914" t="s">
        <v>1675</v>
      </c>
      <c r="C426" s="1128">
        <v>0.3</v>
      </c>
      <c r="D426" s="915">
        <v>500</v>
      </c>
      <c r="E426" s="916">
        <v>29129</v>
      </c>
      <c r="F426" s="916">
        <v>52201</v>
      </c>
      <c r="G426" s="917">
        <v>0.16252329999999998</v>
      </c>
      <c r="H426" s="917" t="s">
        <v>21</v>
      </c>
      <c r="I426" s="1129" t="s">
        <v>154</v>
      </c>
    </row>
    <row r="427" spans="1:9" ht="23.1" customHeight="1" x14ac:dyDescent="0.2">
      <c r="A427" s="1610"/>
      <c r="B427" s="908" t="s">
        <v>1676</v>
      </c>
      <c r="C427" s="1127">
        <v>238.7</v>
      </c>
      <c r="D427" s="909">
        <v>500</v>
      </c>
      <c r="E427" s="910">
        <v>28157</v>
      </c>
      <c r="F427" s="910">
        <v>52201</v>
      </c>
      <c r="G427" s="924">
        <v>26.840529370000002</v>
      </c>
      <c r="H427" s="924">
        <v>26.165382650000002</v>
      </c>
      <c r="I427" s="912" t="s">
        <v>154</v>
      </c>
    </row>
    <row r="428" spans="1:9" ht="23.1" customHeight="1" x14ac:dyDescent="0.2">
      <c r="A428" s="1610"/>
      <c r="B428" s="914" t="s">
        <v>1677</v>
      </c>
      <c r="C428" s="1128">
        <v>253.1</v>
      </c>
      <c r="D428" s="915">
        <v>500</v>
      </c>
      <c r="E428" s="916">
        <v>0</v>
      </c>
      <c r="F428" s="916">
        <v>36525</v>
      </c>
      <c r="G428" s="917">
        <v>27.98209185</v>
      </c>
      <c r="H428" s="917">
        <v>27.982092060000003</v>
      </c>
      <c r="I428" s="1129" t="s">
        <v>154</v>
      </c>
    </row>
    <row r="429" spans="1:9" ht="23.1" customHeight="1" x14ac:dyDescent="0.2">
      <c r="A429" s="1610"/>
      <c r="B429" s="908" t="s">
        <v>1678</v>
      </c>
      <c r="C429" s="1127">
        <v>230.8</v>
      </c>
      <c r="D429" s="909">
        <v>500</v>
      </c>
      <c r="E429" s="910">
        <v>37288</v>
      </c>
      <c r="F429" s="910">
        <v>52201</v>
      </c>
      <c r="G429" s="924">
        <v>48.09022573</v>
      </c>
      <c r="H429" s="924">
        <v>48.090225950000004</v>
      </c>
      <c r="I429" s="912" t="s">
        <v>154</v>
      </c>
    </row>
    <row r="430" spans="1:9" ht="23.1" customHeight="1" x14ac:dyDescent="0.2">
      <c r="A430" s="1610"/>
      <c r="B430" s="914" t="s">
        <v>1679</v>
      </c>
      <c r="C430" s="1128">
        <v>316</v>
      </c>
      <c r="D430" s="915">
        <v>500</v>
      </c>
      <c r="E430" s="916">
        <v>32295</v>
      </c>
      <c r="F430" s="916">
        <v>52201</v>
      </c>
      <c r="G430" s="917">
        <v>65.842771830000004</v>
      </c>
      <c r="H430" s="917">
        <v>65.842770349999995</v>
      </c>
      <c r="I430" s="1129" t="s">
        <v>154</v>
      </c>
    </row>
    <row r="431" spans="1:9" ht="23.1" customHeight="1" x14ac:dyDescent="0.2">
      <c r="A431" s="1610"/>
      <c r="B431" s="908" t="s">
        <v>1680</v>
      </c>
      <c r="C431" s="1127">
        <v>159.80000000000001</v>
      </c>
      <c r="D431" s="909">
        <v>500</v>
      </c>
      <c r="E431" s="910">
        <v>36647</v>
      </c>
      <c r="F431" s="910">
        <v>52201</v>
      </c>
      <c r="G431" s="924">
        <v>33.296439159999998</v>
      </c>
      <c r="H431" s="924">
        <v>33.296438930000001</v>
      </c>
      <c r="I431" s="912" t="s">
        <v>154</v>
      </c>
    </row>
    <row r="432" spans="1:9" ht="23.1" customHeight="1" x14ac:dyDescent="0.2">
      <c r="A432" s="1610"/>
      <c r="B432" s="914" t="s">
        <v>1681</v>
      </c>
      <c r="C432" s="1128">
        <v>219</v>
      </c>
      <c r="D432" s="915">
        <v>500</v>
      </c>
      <c r="E432" s="916">
        <v>34001</v>
      </c>
      <c r="F432" s="916">
        <v>52201</v>
      </c>
      <c r="G432" s="917">
        <v>45.631540719999997</v>
      </c>
      <c r="H432" s="917">
        <v>45.63154020999999</v>
      </c>
      <c r="I432" s="1129" t="s">
        <v>154</v>
      </c>
    </row>
    <row r="433" spans="1:9" ht="23.1" customHeight="1" x14ac:dyDescent="0.2">
      <c r="A433" s="1610"/>
      <c r="B433" s="908" t="s">
        <v>1682</v>
      </c>
      <c r="C433" s="1127">
        <v>0.9</v>
      </c>
      <c r="D433" s="909">
        <v>500</v>
      </c>
      <c r="E433" s="910">
        <v>34973</v>
      </c>
      <c r="F433" s="910">
        <v>52201</v>
      </c>
      <c r="G433" s="924">
        <v>0.20811258999999999</v>
      </c>
      <c r="H433" s="924" t="s">
        <v>21</v>
      </c>
      <c r="I433" s="912" t="s">
        <v>154</v>
      </c>
    </row>
    <row r="434" spans="1:9" ht="23.1" customHeight="1" x14ac:dyDescent="0.2">
      <c r="A434" s="1610"/>
      <c r="B434" s="914" t="s">
        <v>1683</v>
      </c>
      <c r="C434" s="1128">
        <v>0.9</v>
      </c>
      <c r="D434" s="915">
        <v>500</v>
      </c>
      <c r="E434" s="916">
        <v>34973</v>
      </c>
      <c r="F434" s="916">
        <v>52201</v>
      </c>
      <c r="G434" s="917">
        <v>0.20811258999999999</v>
      </c>
      <c r="H434" s="917" t="s">
        <v>21</v>
      </c>
      <c r="I434" s="1129" t="s">
        <v>154</v>
      </c>
    </row>
    <row r="435" spans="1:9" ht="23.1" customHeight="1" x14ac:dyDescent="0.2">
      <c r="A435" s="1610"/>
      <c r="B435" s="908" t="s">
        <v>1684</v>
      </c>
      <c r="C435" s="1127">
        <v>0.9</v>
      </c>
      <c r="D435" s="909">
        <v>500</v>
      </c>
      <c r="E435" s="910">
        <v>34973</v>
      </c>
      <c r="F435" s="910">
        <v>52201</v>
      </c>
      <c r="G435" s="924">
        <v>0.20811258999999999</v>
      </c>
      <c r="H435" s="924" t="s">
        <v>21</v>
      </c>
      <c r="I435" s="912" t="s">
        <v>154</v>
      </c>
    </row>
    <row r="436" spans="1:9" ht="23.1" customHeight="1" x14ac:dyDescent="0.2">
      <c r="A436" s="1610"/>
      <c r="B436" s="914" t="s">
        <v>1685</v>
      </c>
      <c r="C436" s="1128">
        <v>0.9</v>
      </c>
      <c r="D436" s="915">
        <v>500</v>
      </c>
      <c r="E436" s="916">
        <v>34973</v>
      </c>
      <c r="F436" s="916">
        <v>52201</v>
      </c>
      <c r="G436" s="917">
        <v>0.20811258999999999</v>
      </c>
      <c r="H436" s="917" t="s">
        <v>21</v>
      </c>
      <c r="I436" s="1129" t="s">
        <v>154</v>
      </c>
    </row>
    <row r="437" spans="1:9" ht="23.1" customHeight="1" x14ac:dyDescent="0.2">
      <c r="A437" s="1610"/>
      <c r="B437" s="908" t="s">
        <v>1686</v>
      </c>
      <c r="C437" s="1127">
        <v>0.8</v>
      </c>
      <c r="D437" s="909">
        <v>500</v>
      </c>
      <c r="E437" s="910">
        <v>34394</v>
      </c>
      <c r="F437" s="910">
        <v>52201</v>
      </c>
      <c r="G437" s="924">
        <v>0.18498895999999998</v>
      </c>
      <c r="H437" s="924" t="s">
        <v>21</v>
      </c>
      <c r="I437" s="912" t="s">
        <v>154</v>
      </c>
    </row>
    <row r="438" spans="1:9" ht="23.1" customHeight="1" x14ac:dyDescent="0.2">
      <c r="A438" s="1610"/>
      <c r="B438" s="914" t="s">
        <v>1687</v>
      </c>
      <c r="C438" s="1128">
        <v>0.8</v>
      </c>
      <c r="D438" s="915">
        <v>500</v>
      </c>
      <c r="E438" s="916">
        <v>34639</v>
      </c>
      <c r="F438" s="916">
        <v>52201</v>
      </c>
      <c r="G438" s="917">
        <v>0.18498895999999998</v>
      </c>
      <c r="H438" s="917" t="s">
        <v>21</v>
      </c>
      <c r="I438" s="1129" t="s">
        <v>154</v>
      </c>
    </row>
    <row r="439" spans="1:9" ht="23.1" customHeight="1" x14ac:dyDescent="0.2">
      <c r="A439" s="1610"/>
      <c r="B439" s="908" t="s">
        <v>1688</v>
      </c>
      <c r="C439" s="1127">
        <v>5.3</v>
      </c>
      <c r="D439" s="909">
        <v>69</v>
      </c>
      <c r="E439" s="910">
        <v>25842</v>
      </c>
      <c r="F439" s="910">
        <v>52201</v>
      </c>
      <c r="G439" s="924">
        <v>5.6190009999999999E-2</v>
      </c>
      <c r="H439" s="924" t="s">
        <v>21</v>
      </c>
      <c r="I439" s="912" t="s">
        <v>154</v>
      </c>
    </row>
    <row r="440" spans="1:9" ht="23.1" customHeight="1" x14ac:dyDescent="0.2">
      <c r="A440" s="1610"/>
      <c r="B440" s="914" t="s">
        <v>1689</v>
      </c>
      <c r="C440" s="1128">
        <v>6.5</v>
      </c>
      <c r="D440" s="915">
        <v>69</v>
      </c>
      <c r="E440" s="916">
        <v>27515</v>
      </c>
      <c r="F440" s="916">
        <v>52201</v>
      </c>
      <c r="G440" s="917">
        <v>6.8912279999999992E-2</v>
      </c>
      <c r="H440" s="917" t="s">
        <v>21</v>
      </c>
      <c r="I440" s="1129" t="s">
        <v>154</v>
      </c>
    </row>
    <row r="441" spans="1:9" ht="23.1" customHeight="1" x14ac:dyDescent="0.2">
      <c r="A441" s="1610"/>
      <c r="B441" s="908" t="s">
        <v>1690</v>
      </c>
      <c r="C441" s="1127">
        <v>5.4</v>
      </c>
      <c r="D441" s="909">
        <v>69</v>
      </c>
      <c r="E441" s="910">
        <v>26573</v>
      </c>
      <c r="F441" s="910">
        <v>52201</v>
      </c>
      <c r="G441" s="924">
        <v>5.7250199999999994E-2</v>
      </c>
      <c r="H441" s="924" t="s">
        <v>21</v>
      </c>
      <c r="I441" s="912" t="s">
        <v>154</v>
      </c>
    </row>
    <row r="442" spans="1:9" ht="23.1" customHeight="1" x14ac:dyDescent="0.2">
      <c r="A442" s="1610"/>
      <c r="B442" s="914" t="s">
        <v>1691</v>
      </c>
      <c r="C442" s="1128">
        <v>1.4</v>
      </c>
      <c r="D442" s="915">
        <v>69</v>
      </c>
      <c r="E442" s="916">
        <v>22068</v>
      </c>
      <c r="F442" s="916">
        <v>52201</v>
      </c>
      <c r="G442" s="917">
        <v>1.5985040000000002E-2</v>
      </c>
      <c r="H442" s="917" t="s">
        <v>21</v>
      </c>
      <c r="I442" s="1129" t="s">
        <v>154</v>
      </c>
    </row>
    <row r="443" spans="1:9" ht="23.1" customHeight="1" x14ac:dyDescent="0.2">
      <c r="A443" s="1610"/>
      <c r="B443" s="908" t="s">
        <v>1692</v>
      </c>
      <c r="C443" s="1127">
        <v>48.7</v>
      </c>
      <c r="D443" s="909">
        <v>69</v>
      </c>
      <c r="E443" s="910">
        <v>22068</v>
      </c>
      <c r="F443" s="910">
        <v>52201</v>
      </c>
      <c r="G443" s="924">
        <v>0.42130240999999996</v>
      </c>
      <c r="H443" s="924" t="s">
        <v>21</v>
      </c>
      <c r="I443" s="912" t="s">
        <v>154</v>
      </c>
    </row>
    <row r="444" spans="1:9" ht="23.1" customHeight="1" x14ac:dyDescent="0.2">
      <c r="A444" s="1610"/>
      <c r="B444" s="914" t="s">
        <v>1693</v>
      </c>
      <c r="C444" s="1128">
        <v>48.7</v>
      </c>
      <c r="D444" s="915">
        <v>69</v>
      </c>
      <c r="E444" s="916">
        <v>22068</v>
      </c>
      <c r="F444" s="916">
        <v>52201</v>
      </c>
      <c r="G444" s="917">
        <v>0.42130242000000001</v>
      </c>
      <c r="H444" s="917" t="s">
        <v>21</v>
      </c>
      <c r="I444" s="1129" t="s">
        <v>154</v>
      </c>
    </row>
    <row r="445" spans="1:9" ht="23.1" customHeight="1" x14ac:dyDescent="0.2">
      <c r="A445" s="1610"/>
      <c r="B445" s="908" t="s">
        <v>1694</v>
      </c>
      <c r="C445" s="1127">
        <v>3.1</v>
      </c>
      <c r="D445" s="909">
        <v>69</v>
      </c>
      <c r="E445" s="910">
        <v>23743</v>
      </c>
      <c r="F445" s="910">
        <v>52201</v>
      </c>
      <c r="G445" s="924">
        <v>3.560468E-2</v>
      </c>
      <c r="H445" s="924" t="s">
        <v>21</v>
      </c>
      <c r="I445" s="912" t="s">
        <v>154</v>
      </c>
    </row>
    <row r="446" spans="1:9" ht="23.1" customHeight="1" x14ac:dyDescent="0.2">
      <c r="A446" s="1610"/>
      <c r="B446" s="914" t="s">
        <v>1695</v>
      </c>
      <c r="C446" s="1128">
        <v>7.5</v>
      </c>
      <c r="D446" s="915">
        <v>69</v>
      </c>
      <c r="E446" s="916">
        <v>22068</v>
      </c>
      <c r="F446" s="916">
        <v>52201</v>
      </c>
      <c r="G446" s="917">
        <v>0.18973569000000001</v>
      </c>
      <c r="H446" s="917" t="s">
        <v>21</v>
      </c>
      <c r="I446" s="1129" t="s">
        <v>154</v>
      </c>
    </row>
    <row r="447" spans="1:9" ht="23.1" customHeight="1" x14ac:dyDescent="0.2">
      <c r="A447" s="1610"/>
      <c r="B447" s="908" t="s">
        <v>1696</v>
      </c>
      <c r="C447" s="1127">
        <v>7.4</v>
      </c>
      <c r="D447" s="909">
        <v>69</v>
      </c>
      <c r="E447" s="910">
        <v>22068</v>
      </c>
      <c r="F447" s="910">
        <v>52201</v>
      </c>
      <c r="G447" s="924">
        <v>6.3320050000000003E-2</v>
      </c>
      <c r="H447" s="924" t="s">
        <v>21</v>
      </c>
      <c r="I447" s="912" t="s">
        <v>154</v>
      </c>
    </row>
    <row r="448" spans="1:9" ht="23.1" customHeight="1" x14ac:dyDescent="0.2">
      <c r="A448" s="1610"/>
      <c r="B448" s="914" t="s">
        <v>1697</v>
      </c>
      <c r="C448" s="1128">
        <v>0.5</v>
      </c>
      <c r="D448" s="915">
        <v>69</v>
      </c>
      <c r="E448" s="916">
        <v>26755</v>
      </c>
      <c r="F448" s="916">
        <v>52201</v>
      </c>
      <c r="G448" s="917">
        <v>5.7426899999999999E-3</v>
      </c>
      <c r="H448" s="917" t="s">
        <v>21</v>
      </c>
      <c r="I448" s="1129" t="s">
        <v>154</v>
      </c>
    </row>
    <row r="449" spans="1:9" ht="23.1" customHeight="1" x14ac:dyDescent="0.2">
      <c r="A449" s="1610"/>
      <c r="B449" s="908" t="s">
        <v>1698</v>
      </c>
      <c r="C449" s="1127">
        <v>20.5</v>
      </c>
      <c r="D449" s="909">
        <v>69</v>
      </c>
      <c r="E449" s="910">
        <v>28795</v>
      </c>
      <c r="F449" s="910">
        <v>52201</v>
      </c>
      <c r="G449" s="924">
        <v>0.61418731999999998</v>
      </c>
      <c r="H449" s="924" t="s">
        <v>21</v>
      </c>
      <c r="I449" s="912" t="s">
        <v>154</v>
      </c>
    </row>
    <row r="450" spans="1:9" ht="23.1" customHeight="1" x14ac:dyDescent="0.2">
      <c r="A450" s="1610"/>
      <c r="B450" s="914" t="s">
        <v>1699</v>
      </c>
      <c r="C450" s="1128">
        <v>22.1</v>
      </c>
      <c r="D450" s="915">
        <v>69</v>
      </c>
      <c r="E450" s="916">
        <v>22068</v>
      </c>
      <c r="F450" s="916">
        <v>52201</v>
      </c>
      <c r="G450" s="917">
        <v>0.17334576000000002</v>
      </c>
      <c r="H450" s="917" t="s">
        <v>21</v>
      </c>
      <c r="I450" s="1129" t="s">
        <v>154</v>
      </c>
    </row>
    <row r="451" spans="1:9" ht="23.1" customHeight="1" x14ac:dyDescent="0.2">
      <c r="A451" s="1610"/>
      <c r="B451" s="908" t="s">
        <v>1700</v>
      </c>
      <c r="C451" s="1127">
        <v>21.9</v>
      </c>
      <c r="D451" s="909">
        <v>69</v>
      </c>
      <c r="E451" s="910">
        <v>22068</v>
      </c>
      <c r="F451" s="910">
        <v>52201</v>
      </c>
      <c r="G451" s="924">
        <v>0.17177702</v>
      </c>
      <c r="H451" s="924" t="s">
        <v>21</v>
      </c>
      <c r="I451" s="912" t="s">
        <v>154</v>
      </c>
    </row>
    <row r="452" spans="1:9" ht="23.1" customHeight="1" x14ac:dyDescent="0.2">
      <c r="A452" s="1610"/>
      <c r="B452" s="914" t="s">
        <v>1701</v>
      </c>
      <c r="C452" s="1128">
        <v>27</v>
      </c>
      <c r="D452" s="915">
        <v>69</v>
      </c>
      <c r="E452" s="916">
        <v>28307</v>
      </c>
      <c r="F452" s="916">
        <v>52201</v>
      </c>
      <c r="G452" s="917">
        <v>0.80892964000000001</v>
      </c>
      <c r="H452" s="917" t="s">
        <v>21</v>
      </c>
      <c r="I452" s="1129" t="s">
        <v>154</v>
      </c>
    </row>
    <row r="453" spans="1:9" ht="23.1" customHeight="1" x14ac:dyDescent="0.2">
      <c r="A453" s="1610"/>
      <c r="B453" s="908" t="s">
        <v>1702</v>
      </c>
      <c r="C453" s="1127">
        <v>7.2</v>
      </c>
      <c r="D453" s="909">
        <v>69</v>
      </c>
      <c r="E453" s="910">
        <v>30407</v>
      </c>
      <c r="F453" s="910">
        <v>52201</v>
      </c>
      <c r="G453" s="924">
        <v>0.43562219000000002</v>
      </c>
      <c r="H453" s="924" t="s">
        <v>21</v>
      </c>
      <c r="I453" s="912" t="s">
        <v>154</v>
      </c>
    </row>
    <row r="454" spans="1:9" ht="23.1" customHeight="1" x14ac:dyDescent="0.2">
      <c r="A454" s="1610"/>
      <c r="B454" s="914" t="s">
        <v>1703</v>
      </c>
      <c r="C454" s="1128">
        <v>0.4</v>
      </c>
      <c r="D454" s="915">
        <v>230</v>
      </c>
      <c r="E454" s="916" t="s">
        <v>21</v>
      </c>
      <c r="F454" s="916" t="s">
        <v>21</v>
      </c>
      <c r="G454" s="917">
        <v>2.169277E-2</v>
      </c>
      <c r="H454" s="917" t="s">
        <v>21</v>
      </c>
      <c r="I454" s="1129" t="s">
        <v>154</v>
      </c>
    </row>
    <row r="455" spans="1:9" ht="23.1" customHeight="1" x14ac:dyDescent="0.2">
      <c r="A455" s="1610"/>
      <c r="B455" s="908" t="s">
        <v>1704</v>
      </c>
      <c r="C455" s="182" t="s">
        <v>2285</v>
      </c>
      <c r="D455" s="909">
        <v>230</v>
      </c>
      <c r="E455" s="910" t="s">
        <v>21</v>
      </c>
      <c r="F455" s="910" t="s">
        <v>21</v>
      </c>
      <c r="G455" s="924">
        <v>2.169277E-2</v>
      </c>
      <c r="H455" s="924" t="s">
        <v>21</v>
      </c>
      <c r="I455" s="912" t="s">
        <v>154</v>
      </c>
    </row>
    <row r="456" spans="1:9" ht="23.1" customHeight="1" x14ac:dyDescent="0.2">
      <c r="A456" s="1610"/>
      <c r="B456" s="914" t="s">
        <v>1705</v>
      </c>
      <c r="C456" s="1128">
        <v>67.099999999999994</v>
      </c>
      <c r="D456" s="915">
        <v>230</v>
      </c>
      <c r="E456" s="916" t="s">
        <v>21</v>
      </c>
      <c r="F456" s="916" t="s">
        <v>21</v>
      </c>
      <c r="G456" s="917" t="s">
        <v>814</v>
      </c>
      <c r="H456" s="917" t="s">
        <v>21</v>
      </c>
      <c r="I456" s="1129" t="s">
        <v>21</v>
      </c>
    </row>
    <row r="457" spans="1:9" ht="23.1" customHeight="1" x14ac:dyDescent="0.2">
      <c r="A457" s="1610"/>
      <c r="B457" s="908" t="s">
        <v>1706</v>
      </c>
      <c r="C457" s="1127">
        <v>3.2</v>
      </c>
      <c r="D457" s="909">
        <v>230</v>
      </c>
      <c r="E457" s="910" t="s">
        <v>21</v>
      </c>
      <c r="F457" s="910" t="s">
        <v>21</v>
      </c>
      <c r="G457" s="924" t="s">
        <v>814</v>
      </c>
      <c r="H457" s="924" t="s">
        <v>21</v>
      </c>
      <c r="I457" s="912" t="s">
        <v>21</v>
      </c>
    </row>
    <row r="458" spans="1:9" ht="23.1" customHeight="1" x14ac:dyDescent="0.2">
      <c r="A458" s="1610"/>
      <c r="B458" s="914" t="s">
        <v>1707</v>
      </c>
      <c r="C458" s="1128">
        <v>7.2</v>
      </c>
      <c r="D458" s="915">
        <v>230</v>
      </c>
      <c r="E458" s="916" t="s">
        <v>21</v>
      </c>
      <c r="F458" s="916" t="s">
        <v>21</v>
      </c>
      <c r="G458" s="917" t="s">
        <v>814</v>
      </c>
      <c r="H458" s="917" t="s">
        <v>21</v>
      </c>
      <c r="I458" s="1129" t="s">
        <v>21</v>
      </c>
    </row>
    <row r="459" spans="1:9" ht="23.1" customHeight="1" x14ac:dyDescent="0.2">
      <c r="A459" s="1610"/>
      <c r="B459" s="908" t="s">
        <v>1708</v>
      </c>
      <c r="C459" s="1127">
        <v>0.8</v>
      </c>
      <c r="D459" s="909">
        <v>230</v>
      </c>
      <c r="E459" s="910" t="s">
        <v>21</v>
      </c>
      <c r="F459" s="910" t="s">
        <v>21</v>
      </c>
      <c r="G459" s="924" t="s">
        <v>814</v>
      </c>
      <c r="H459" s="924" t="s">
        <v>21</v>
      </c>
      <c r="I459" s="912" t="s">
        <v>21</v>
      </c>
    </row>
    <row r="460" spans="1:9" ht="23.1" customHeight="1" x14ac:dyDescent="0.2">
      <c r="A460" s="1610"/>
      <c r="B460" s="914" t="s">
        <v>1709</v>
      </c>
      <c r="C460" s="1128">
        <v>1.5</v>
      </c>
      <c r="D460" s="915">
        <v>230</v>
      </c>
      <c r="E460" s="916" t="s">
        <v>21</v>
      </c>
      <c r="F460" s="916" t="s">
        <v>21</v>
      </c>
      <c r="G460" s="917" t="s">
        <v>814</v>
      </c>
      <c r="H460" s="917" t="s">
        <v>21</v>
      </c>
      <c r="I460" s="1129" t="s">
        <v>21</v>
      </c>
    </row>
    <row r="461" spans="1:9" ht="23.1" customHeight="1" x14ac:dyDescent="0.2">
      <c r="A461" s="1610"/>
      <c r="B461" s="908" t="s">
        <v>1710</v>
      </c>
      <c r="C461" s="1127">
        <v>2.9</v>
      </c>
      <c r="D461" s="909">
        <v>230</v>
      </c>
      <c r="E461" s="910" t="s">
        <v>21</v>
      </c>
      <c r="F461" s="910" t="s">
        <v>21</v>
      </c>
      <c r="G461" s="924" t="s">
        <v>814</v>
      </c>
      <c r="H461" s="924" t="s">
        <v>21</v>
      </c>
      <c r="I461" s="912" t="s">
        <v>21</v>
      </c>
    </row>
    <row r="462" spans="1:9" ht="23.1" customHeight="1" x14ac:dyDescent="0.2">
      <c r="A462" s="1610"/>
      <c r="B462" s="914" t="s">
        <v>1711</v>
      </c>
      <c r="C462" s="1128">
        <v>2.5</v>
      </c>
      <c r="D462" s="915">
        <v>230</v>
      </c>
      <c r="E462" s="916" t="s">
        <v>21</v>
      </c>
      <c r="F462" s="916" t="s">
        <v>21</v>
      </c>
      <c r="G462" s="917" t="s">
        <v>814</v>
      </c>
      <c r="H462" s="917" t="s">
        <v>21</v>
      </c>
      <c r="I462" s="1129" t="s">
        <v>21</v>
      </c>
    </row>
    <row r="463" spans="1:9" ht="23.1" customHeight="1" x14ac:dyDescent="0.2">
      <c r="A463" s="1610"/>
      <c r="B463" s="908" t="s">
        <v>1712</v>
      </c>
      <c r="C463" s="1127">
        <v>38.799999999999997</v>
      </c>
      <c r="D463" s="909">
        <v>138</v>
      </c>
      <c r="E463" s="910" t="s">
        <v>21</v>
      </c>
      <c r="F463" s="910" t="s">
        <v>21</v>
      </c>
      <c r="G463" s="924" t="s">
        <v>814</v>
      </c>
      <c r="H463" s="924" t="s">
        <v>21</v>
      </c>
      <c r="I463" s="912" t="s">
        <v>21</v>
      </c>
    </row>
    <row r="464" spans="1:9" ht="23.1" customHeight="1" x14ac:dyDescent="0.2">
      <c r="A464" s="1610"/>
      <c r="B464" s="914" t="s">
        <v>1713</v>
      </c>
      <c r="C464" s="1128">
        <v>0.2</v>
      </c>
      <c r="D464" s="915">
        <v>230</v>
      </c>
      <c r="E464" s="916" t="s">
        <v>21</v>
      </c>
      <c r="F464" s="916" t="s">
        <v>21</v>
      </c>
      <c r="G464" s="917" t="s">
        <v>814</v>
      </c>
      <c r="H464" s="917" t="s">
        <v>21</v>
      </c>
      <c r="I464" s="1129" t="s">
        <v>21</v>
      </c>
    </row>
    <row r="465" spans="1:9" ht="23.1" customHeight="1" x14ac:dyDescent="0.2">
      <c r="A465" s="1610"/>
      <c r="B465" s="908" t="s">
        <v>1714</v>
      </c>
      <c r="C465" s="1127" t="s">
        <v>21</v>
      </c>
      <c r="D465" s="909">
        <v>230</v>
      </c>
      <c r="E465" s="910" t="s">
        <v>21</v>
      </c>
      <c r="F465" s="910" t="s">
        <v>21</v>
      </c>
      <c r="G465" s="924" t="s">
        <v>814</v>
      </c>
      <c r="H465" s="924" t="s">
        <v>21</v>
      </c>
      <c r="I465" s="912" t="s">
        <v>21</v>
      </c>
    </row>
    <row r="466" spans="1:9" ht="23.1" customHeight="1" thickBot="1" x14ac:dyDescent="0.25">
      <c r="A466" s="1611"/>
      <c r="B466" s="918" t="s">
        <v>1715</v>
      </c>
      <c r="C466" s="1131">
        <v>21.3</v>
      </c>
      <c r="D466" s="922">
        <v>69</v>
      </c>
      <c r="E466" s="923" t="s">
        <v>21</v>
      </c>
      <c r="F466" s="923" t="s">
        <v>21</v>
      </c>
      <c r="G466" s="929" t="s">
        <v>814</v>
      </c>
      <c r="H466" s="929" t="s">
        <v>21</v>
      </c>
      <c r="I466" s="1132" t="s">
        <v>21</v>
      </c>
    </row>
    <row r="467" spans="1:9" ht="23.1" customHeight="1" x14ac:dyDescent="0.2">
      <c r="A467" s="1610" t="s">
        <v>20</v>
      </c>
      <c r="B467" s="908" t="s">
        <v>1130</v>
      </c>
      <c r="C467" s="1127">
        <v>1.5</v>
      </c>
      <c r="D467" s="909">
        <v>138</v>
      </c>
      <c r="E467" s="910">
        <v>29703</v>
      </c>
      <c r="F467" s="910">
        <v>52231</v>
      </c>
      <c r="G467" s="924">
        <v>5.4831949999999997E-2</v>
      </c>
      <c r="H467" s="924" t="s">
        <v>21</v>
      </c>
      <c r="I467" s="912" t="s">
        <v>154</v>
      </c>
    </row>
    <row r="468" spans="1:9" ht="23.1" customHeight="1" x14ac:dyDescent="0.2">
      <c r="A468" s="1610"/>
      <c r="B468" s="914" t="s">
        <v>1131</v>
      </c>
      <c r="C468" s="1128">
        <v>1.5</v>
      </c>
      <c r="D468" s="915">
        <v>138</v>
      </c>
      <c r="E468" s="916">
        <v>29681</v>
      </c>
      <c r="F468" s="916">
        <v>52231</v>
      </c>
      <c r="G468" s="917">
        <v>5.4831949999999997E-2</v>
      </c>
      <c r="H468" s="917" t="s">
        <v>21</v>
      </c>
      <c r="I468" s="1129" t="s">
        <v>154</v>
      </c>
    </row>
    <row r="469" spans="1:9" ht="23.1" customHeight="1" x14ac:dyDescent="0.2">
      <c r="A469" s="1610"/>
      <c r="B469" s="908" t="s">
        <v>1132</v>
      </c>
      <c r="C469" s="1127">
        <v>48</v>
      </c>
      <c r="D469" s="909">
        <v>138</v>
      </c>
      <c r="E469" s="910">
        <v>26778</v>
      </c>
      <c r="F469" s="910">
        <v>52231</v>
      </c>
      <c r="G469" s="924">
        <v>0.29128080000000001</v>
      </c>
      <c r="H469" s="924" t="s">
        <v>21</v>
      </c>
      <c r="I469" s="912" t="s">
        <v>154</v>
      </c>
    </row>
    <row r="470" spans="1:9" ht="23.1" customHeight="1" x14ac:dyDescent="0.2">
      <c r="A470" s="1610"/>
      <c r="B470" s="914" t="s">
        <v>1133</v>
      </c>
      <c r="C470" s="1128">
        <v>48</v>
      </c>
      <c r="D470" s="915">
        <v>138</v>
      </c>
      <c r="E470" s="916">
        <v>26670</v>
      </c>
      <c r="F470" s="916">
        <v>52231</v>
      </c>
      <c r="G470" s="917">
        <v>0.29128080000000001</v>
      </c>
      <c r="H470" s="917" t="s">
        <v>21</v>
      </c>
      <c r="I470" s="1129" t="s">
        <v>154</v>
      </c>
    </row>
    <row r="471" spans="1:9" ht="23.1" customHeight="1" x14ac:dyDescent="0.2">
      <c r="A471" s="1610"/>
      <c r="B471" s="908" t="s">
        <v>1134</v>
      </c>
      <c r="C471" s="1127">
        <v>19.5</v>
      </c>
      <c r="D471" s="909">
        <v>138</v>
      </c>
      <c r="E471" s="910">
        <v>27959</v>
      </c>
      <c r="F471" s="910">
        <v>52231</v>
      </c>
      <c r="G471" s="924">
        <v>0.60315144000000009</v>
      </c>
      <c r="H471" s="924" t="s">
        <v>21</v>
      </c>
      <c r="I471" s="912" t="s">
        <v>154</v>
      </c>
    </row>
    <row r="472" spans="1:9" ht="23.1" customHeight="1" x14ac:dyDescent="0.2">
      <c r="A472" s="1610"/>
      <c r="B472" s="914" t="s">
        <v>1135</v>
      </c>
      <c r="C472" s="1128">
        <v>20</v>
      </c>
      <c r="D472" s="915">
        <v>138</v>
      </c>
      <c r="E472" s="916">
        <v>36146</v>
      </c>
      <c r="F472" s="916">
        <v>52231</v>
      </c>
      <c r="G472" s="917">
        <v>1.2581217</v>
      </c>
      <c r="H472" s="917" t="s">
        <v>21</v>
      </c>
      <c r="I472" s="1129" t="s">
        <v>154</v>
      </c>
    </row>
    <row r="473" spans="1:9" ht="23.1" customHeight="1" x14ac:dyDescent="0.2">
      <c r="A473" s="1610"/>
      <c r="B473" s="908" t="s">
        <v>1136</v>
      </c>
      <c r="C473" s="1127">
        <v>20</v>
      </c>
      <c r="D473" s="909">
        <v>138</v>
      </c>
      <c r="E473" s="910">
        <v>36158</v>
      </c>
      <c r="F473" s="910">
        <v>52231</v>
      </c>
      <c r="G473" s="924">
        <v>1.8570807999999999</v>
      </c>
      <c r="H473" s="924" t="s">
        <v>21</v>
      </c>
      <c r="I473" s="912" t="s">
        <v>154</v>
      </c>
    </row>
    <row r="474" spans="1:9" ht="23.1" customHeight="1" x14ac:dyDescent="0.2">
      <c r="A474" s="1610"/>
      <c r="B474" s="914" t="s">
        <v>1137</v>
      </c>
      <c r="C474" s="1128">
        <v>36</v>
      </c>
      <c r="D474" s="915">
        <v>138</v>
      </c>
      <c r="E474" s="916">
        <v>32848</v>
      </c>
      <c r="F474" s="916">
        <v>52231</v>
      </c>
      <c r="G474" s="917">
        <v>0.28402215999999997</v>
      </c>
      <c r="H474" s="917" t="s">
        <v>21</v>
      </c>
      <c r="I474" s="1129" t="s">
        <v>154</v>
      </c>
    </row>
    <row r="475" spans="1:9" ht="23.1" customHeight="1" x14ac:dyDescent="0.2">
      <c r="A475" s="1610"/>
      <c r="B475" s="908" t="s">
        <v>1138</v>
      </c>
      <c r="C475" s="1127">
        <v>34</v>
      </c>
      <c r="D475" s="909">
        <v>138</v>
      </c>
      <c r="E475" s="910">
        <v>32848</v>
      </c>
      <c r="F475" s="910">
        <v>52231</v>
      </c>
      <c r="G475" s="924">
        <v>0.33500428999999998</v>
      </c>
      <c r="H475" s="924" t="s">
        <v>21</v>
      </c>
      <c r="I475" s="912" t="s">
        <v>154</v>
      </c>
    </row>
    <row r="476" spans="1:9" ht="23.1" customHeight="1" x14ac:dyDescent="0.2">
      <c r="A476" s="1610"/>
      <c r="B476" s="914" t="s">
        <v>1139</v>
      </c>
      <c r="C476" s="1128">
        <v>34</v>
      </c>
      <c r="D476" s="915">
        <v>138</v>
      </c>
      <c r="E476" s="916">
        <v>29828</v>
      </c>
      <c r="F476" s="916">
        <v>52231</v>
      </c>
      <c r="G476" s="917">
        <v>1.5523113100000001</v>
      </c>
      <c r="H476" s="917" t="s">
        <v>21</v>
      </c>
      <c r="I476" s="1129" t="s">
        <v>154</v>
      </c>
    </row>
    <row r="477" spans="1:9" ht="23.1" customHeight="1" x14ac:dyDescent="0.2">
      <c r="A477" s="1610"/>
      <c r="B477" s="908" t="s">
        <v>1140</v>
      </c>
      <c r="C477" s="1127">
        <v>96</v>
      </c>
      <c r="D477" s="909">
        <v>138</v>
      </c>
      <c r="E477" s="910">
        <v>28402</v>
      </c>
      <c r="F477" s="910">
        <v>52231</v>
      </c>
      <c r="G477" s="924">
        <v>4.3829966300000001</v>
      </c>
      <c r="H477" s="924" t="s">
        <v>21</v>
      </c>
      <c r="I477" s="912" t="s">
        <v>154</v>
      </c>
    </row>
    <row r="478" spans="1:9" ht="23.1" customHeight="1" x14ac:dyDescent="0.2">
      <c r="A478" s="1610"/>
      <c r="B478" s="914" t="s">
        <v>1141</v>
      </c>
      <c r="C478" s="1128">
        <v>105</v>
      </c>
      <c r="D478" s="915">
        <v>138</v>
      </c>
      <c r="E478" s="916">
        <v>31722</v>
      </c>
      <c r="F478" s="916">
        <v>52231</v>
      </c>
      <c r="G478" s="917">
        <v>9.7496741799999995</v>
      </c>
      <c r="H478" s="917" t="s">
        <v>21</v>
      </c>
      <c r="I478" s="1129" t="s">
        <v>154</v>
      </c>
    </row>
    <row r="479" spans="1:9" ht="23.1" customHeight="1" x14ac:dyDescent="0.2">
      <c r="A479" s="1610"/>
      <c r="B479" s="908" t="s">
        <v>1142</v>
      </c>
      <c r="C479" s="1127">
        <v>105</v>
      </c>
      <c r="D479" s="909">
        <v>138</v>
      </c>
      <c r="E479" s="910">
        <v>31939</v>
      </c>
      <c r="F479" s="910">
        <v>52231</v>
      </c>
      <c r="G479" s="924">
        <v>7.5957235000000001</v>
      </c>
      <c r="H479" s="924" t="s">
        <v>21</v>
      </c>
      <c r="I479" s="912" t="s">
        <v>154</v>
      </c>
    </row>
    <row r="480" spans="1:9" ht="23.1" customHeight="1" x14ac:dyDescent="0.2">
      <c r="A480" s="1610"/>
      <c r="B480" s="914" t="s">
        <v>1143</v>
      </c>
      <c r="C480" s="1128">
        <v>106</v>
      </c>
      <c r="D480" s="915">
        <v>138</v>
      </c>
      <c r="E480" s="916">
        <v>26710</v>
      </c>
      <c r="F480" s="916">
        <v>52231</v>
      </c>
      <c r="G480" s="917">
        <v>0.64324510000000001</v>
      </c>
      <c r="H480" s="917" t="s">
        <v>21</v>
      </c>
      <c r="I480" s="1129" t="s">
        <v>154</v>
      </c>
    </row>
    <row r="481" spans="1:9" ht="23.1" customHeight="1" x14ac:dyDescent="0.2">
      <c r="A481" s="1610"/>
      <c r="B481" s="908" t="s">
        <v>1144</v>
      </c>
      <c r="C481" s="1127">
        <v>106</v>
      </c>
      <c r="D481" s="909">
        <v>138</v>
      </c>
      <c r="E481" s="910">
        <v>26708</v>
      </c>
      <c r="F481" s="910">
        <v>52231</v>
      </c>
      <c r="G481" s="924">
        <v>0.64324510000000001</v>
      </c>
      <c r="H481" s="924" t="s">
        <v>21</v>
      </c>
      <c r="I481" s="912" t="s">
        <v>154</v>
      </c>
    </row>
    <row r="482" spans="1:9" ht="23.1" customHeight="1" x14ac:dyDescent="0.2">
      <c r="A482" s="1610"/>
      <c r="B482" s="914" t="s">
        <v>1145</v>
      </c>
      <c r="C482" s="1128">
        <v>97</v>
      </c>
      <c r="D482" s="915">
        <v>138</v>
      </c>
      <c r="E482" s="916">
        <v>40091</v>
      </c>
      <c r="F482" s="916">
        <v>52231</v>
      </c>
      <c r="G482" s="917">
        <v>0.95574754000000006</v>
      </c>
      <c r="H482" s="917" t="s">
        <v>21</v>
      </c>
      <c r="I482" s="1129" t="s">
        <v>154</v>
      </c>
    </row>
    <row r="483" spans="1:9" ht="23.1" customHeight="1" x14ac:dyDescent="0.2">
      <c r="A483" s="1610"/>
      <c r="B483" s="908" t="s">
        <v>1146</v>
      </c>
      <c r="C483" s="1127">
        <v>110</v>
      </c>
      <c r="D483" s="909">
        <v>138</v>
      </c>
      <c r="E483" s="910">
        <v>26705</v>
      </c>
      <c r="F483" s="910">
        <v>52231</v>
      </c>
      <c r="G483" s="924">
        <v>1.0838374199999998</v>
      </c>
      <c r="H483" s="924" t="s">
        <v>21</v>
      </c>
      <c r="I483" s="912" t="s">
        <v>154</v>
      </c>
    </row>
    <row r="484" spans="1:9" ht="23.1" customHeight="1" x14ac:dyDescent="0.2">
      <c r="A484" s="1610"/>
      <c r="B484" s="914" t="s">
        <v>1716</v>
      </c>
      <c r="C484" s="1128">
        <v>19.5</v>
      </c>
      <c r="D484" s="915">
        <v>138</v>
      </c>
      <c r="E484" s="916">
        <v>27517</v>
      </c>
      <c r="F484" s="916">
        <v>52231</v>
      </c>
      <c r="G484" s="917">
        <v>0.17735520999999999</v>
      </c>
      <c r="H484" s="917" t="s">
        <v>21</v>
      </c>
      <c r="I484" s="1129" t="s">
        <v>154</v>
      </c>
    </row>
    <row r="485" spans="1:9" ht="23.1" customHeight="1" x14ac:dyDescent="0.2">
      <c r="A485" s="1610"/>
      <c r="B485" s="908" t="s">
        <v>1147</v>
      </c>
      <c r="C485" s="1127">
        <v>18</v>
      </c>
      <c r="D485" s="909">
        <v>138</v>
      </c>
      <c r="E485" s="910">
        <v>36148</v>
      </c>
      <c r="F485" s="910">
        <v>52231</v>
      </c>
      <c r="G485" s="924">
        <v>1.4323364300000001</v>
      </c>
      <c r="H485" s="924" t="s">
        <v>21</v>
      </c>
      <c r="I485" s="912" t="s">
        <v>154</v>
      </c>
    </row>
    <row r="486" spans="1:9" ht="23.1" customHeight="1" x14ac:dyDescent="0.2">
      <c r="A486" s="1610"/>
      <c r="B486" s="914" t="s">
        <v>1148</v>
      </c>
      <c r="C486" s="1128">
        <v>18</v>
      </c>
      <c r="D486" s="915">
        <v>138</v>
      </c>
      <c r="E486" s="916">
        <v>36149</v>
      </c>
      <c r="F486" s="916">
        <v>52231</v>
      </c>
      <c r="G486" s="917">
        <v>1.4323364299999999</v>
      </c>
      <c r="H486" s="917" t="s">
        <v>21</v>
      </c>
      <c r="I486" s="1129" t="s">
        <v>154</v>
      </c>
    </row>
    <row r="487" spans="1:9" ht="23.1" customHeight="1" x14ac:dyDescent="0.2">
      <c r="A487" s="1610"/>
      <c r="B487" s="908" t="s">
        <v>1149</v>
      </c>
      <c r="C487" s="1127">
        <v>13</v>
      </c>
      <c r="D487" s="909">
        <v>138</v>
      </c>
      <c r="E487" s="910">
        <v>40091</v>
      </c>
      <c r="F487" s="910">
        <v>52231</v>
      </c>
      <c r="G487" s="924">
        <v>0.12808988000000002</v>
      </c>
      <c r="H487" s="924" t="s">
        <v>21</v>
      </c>
      <c r="I487" s="912" t="s">
        <v>154</v>
      </c>
    </row>
    <row r="488" spans="1:9" ht="23.1" customHeight="1" x14ac:dyDescent="0.2">
      <c r="A488" s="1610"/>
      <c r="B488" s="914" t="s">
        <v>1150</v>
      </c>
      <c r="C488" s="1154" t="s">
        <v>1897</v>
      </c>
      <c r="D488" s="915">
        <v>138</v>
      </c>
      <c r="E488" s="916" t="s">
        <v>21</v>
      </c>
      <c r="F488" s="916" t="s">
        <v>21</v>
      </c>
      <c r="G488" s="917">
        <v>9.8530670000000001E-2</v>
      </c>
      <c r="H488" s="917" t="s">
        <v>21</v>
      </c>
      <c r="I488" s="1129" t="s">
        <v>154</v>
      </c>
    </row>
    <row r="489" spans="1:9" ht="23.1" customHeight="1" x14ac:dyDescent="0.2">
      <c r="A489" s="1610"/>
      <c r="B489" s="908" t="s">
        <v>1151</v>
      </c>
      <c r="C489" s="182" t="s">
        <v>1897</v>
      </c>
      <c r="D489" s="909">
        <v>138</v>
      </c>
      <c r="E489" s="910" t="s">
        <v>21</v>
      </c>
      <c r="F489" s="910" t="s">
        <v>21</v>
      </c>
      <c r="G489" s="924">
        <v>0.23647362</v>
      </c>
      <c r="H489" s="924" t="s">
        <v>21</v>
      </c>
      <c r="I489" s="912" t="s">
        <v>154</v>
      </c>
    </row>
    <row r="490" spans="1:9" ht="23.1" customHeight="1" x14ac:dyDescent="0.2">
      <c r="A490" s="1610"/>
      <c r="B490" s="914" t="s">
        <v>1157</v>
      </c>
      <c r="C490" s="1128">
        <v>16</v>
      </c>
      <c r="D490" s="915">
        <v>138</v>
      </c>
      <c r="E490" s="916">
        <v>26931</v>
      </c>
      <c r="F490" s="916">
        <v>52231</v>
      </c>
      <c r="G490" s="917">
        <v>0.15764908</v>
      </c>
      <c r="H490" s="917" t="s">
        <v>21</v>
      </c>
      <c r="I490" s="1129" t="s">
        <v>154</v>
      </c>
    </row>
    <row r="491" spans="1:9" ht="23.1" customHeight="1" x14ac:dyDescent="0.2">
      <c r="A491" s="1610"/>
      <c r="B491" s="908" t="s">
        <v>1152</v>
      </c>
      <c r="C491" s="182" t="s">
        <v>1898</v>
      </c>
      <c r="D491" s="909">
        <v>138</v>
      </c>
      <c r="E491" s="910" t="s">
        <v>21</v>
      </c>
      <c r="F491" s="910" t="s">
        <v>21</v>
      </c>
      <c r="G491" s="924">
        <v>0.27588589000000002</v>
      </c>
      <c r="H491" s="924" t="s">
        <v>21</v>
      </c>
      <c r="I491" s="912" t="s">
        <v>154</v>
      </c>
    </row>
    <row r="492" spans="1:9" ht="23.1" customHeight="1" x14ac:dyDescent="0.2">
      <c r="A492" s="1610"/>
      <c r="B492" s="914" t="s">
        <v>1153</v>
      </c>
      <c r="C492" s="1154" t="s">
        <v>1897</v>
      </c>
      <c r="D492" s="915">
        <v>138</v>
      </c>
      <c r="E492" s="916" t="s">
        <v>21</v>
      </c>
      <c r="F492" s="916" t="s">
        <v>21</v>
      </c>
      <c r="G492" s="917">
        <v>0.32515121999999996</v>
      </c>
      <c r="H492" s="917" t="s">
        <v>21</v>
      </c>
      <c r="I492" s="1129" t="s">
        <v>154</v>
      </c>
    </row>
    <row r="493" spans="1:9" ht="23.1" customHeight="1" x14ac:dyDescent="0.2">
      <c r="A493" s="1610"/>
      <c r="B493" s="908" t="s">
        <v>1717</v>
      </c>
      <c r="C493" s="1127">
        <v>44</v>
      </c>
      <c r="D493" s="909">
        <v>138</v>
      </c>
      <c r="E493" s="910">
        <v>28402</v>
      </c>
      <c r="F493" s="910">
        <v>52231</v>
      </c>
      <c r="G493" s="924">
        <v>2.0148923500000002</v>
      </c>
      <c r="H493" s="924" t="s">
        <v>21</v>
      </c>
      <c r="I493" s="912" t="s">
        <v>154</v>
      </c>
    </row>
    <row r="494" spans="1:9" ht="23.1" customHeight="1" x14ac:dyDescent="0.2">
      <c r="A494" s="1610"/>
      <c r="B494" s="914" t="s">
        <v>1718</v>
      </c>
      <c r="C494" s="1128">
        <v>20</v>
      </c>
      <c r="D494" s="915">
        <v>138</v>
      </c>
      <c r="E494" s="916">
        <v>26037</v>
      </c>
      <c r="F494" s="916">
        <v>52231</v>
      </c>
      <c r="G494" s="917">
        <v>0.16887804000000001</v>
      </c>
      <c r="H494" s="917" t="s">
        <v>21</v>
      </c>
      <c r="I494" s="1129" t="s">
        <v>154</v>
      </c>
    </row>
    <row r="495" spans="1:9" ht="23.1" customHeight="1" x14ac:dyDescent="0.2">
      <c r="A495" s="1610"/>
      <c r="B495" s="908" t="s">
        <v>1719</v>
      </c>
      <c r="C495" s="1127">
        <v>13</v>
      </c>
      <c r="D495" s="909">
        <v>138</v>
      </c>
      <c r="E495" s="910">
        <v>26931</v>
      </c>
      <c r="F495" s="910">
        <v>52231</v>
      </c>
      <c r="G495" s="924">
        <v>0.12808988000000002</v>
      </c>
      <c r="H495" s="924" t="s">
        <v>21</v>
      </c>
      <c r="I495" s="912" t="s">
        <v>154</v>
      </c>
    </row>
    <row r="496" spans="1:9" ht="23.1" customHeight="1" x14ac:dyDescent="0.2">
      <c r="A496" s="1610"/>
      <c r="B496" s="914" t="s">
        <v>1720</v>
      </c>
      <c r="C496" s="1128">
        <v>80.5</v>
      </c>
      <c r="D496" s="915">
        <v>138</v>
      </c>
      <c r="E496" s="916">
        <v>28126</v>
      </c>
      <c r="F496" s="916">
        <v>52231</v>
      </c>
      <c r="G496" s="917">
        <v>2.91672851</v>
      </c>
      <c r="H496" s="917" t="s">
        <v>21</v>
      </c>
      <c r="I496" s="1129" t="s">
        <v>154</v>
      </c>
    </row>
    <row r="497" spans="1:9" ht="23.1" customHeight="1" x14ac:dyDescent="0.2">
      <c r="A497" s="1610"/>
      <c r="B497" s="908" t="s">
        <v>1721</v>
      </c>
      <c r="C497" s="1127">
        <v>87.5</v>
      </c>
      <c r="D497" s="909">
        <v>138</v>
      </c>
      <c r="E497" s="910">
        <v>28126</v>
      </c>
      <c r="F497" s="910">
        <v>52231</v>
      </c>
      <c r="G497" s="924">
        <v>3.14114629</v>
      </c>
      <c r="H497" s="924" t="s">
        <v>21</v>
      </c>
      <c r="I497" s="912" t="s">
        <v>154</v>
      </c>
    </row>
    <row r="498" spans="1:9" ht="23.1" customHeight="1" x14ac:dyDescent="0.2">
      <c r="A498" s="1610"/>
      <c r="B498" s="914" t="s">
        <v>1722</v>
      </c>
      <c r="C498" s="1128">
        <v>174</v>
      </c>
      <c r="D498" s="915">
        <v>138</v>
      </c>
      <c r="E498" s="916">
        <v>28354</v>
      </c>
      <c r="F498" s="916">
        <v>52231</v>
      </c>
      <c r="G498" s="917">
        <v>6.2246795300000004</v>
      </c>
      <c r="H498" s="917" t="s">
        <v>21</v>
      </c>
      <c r="I498" s="1129" t="s">
        <v>154</v>
      </c>
    </row>
    <row r="499" spans="1:9" ht="23.1" customHeight="1" x14ac:dyDescent="0.2">
      <c r="A499" s="1610"/>
      <c r="B499" s="908" t="s">
        <v>1723</v>
      </c>
      <c r="C499" s="1127">
        <v>87</v>
      </c>
      <c r="D499" s="909">
        <v>138</v>
      </c>
      <c r="E499" s="910">
        <v>28126</v>
      </c>
      <c r="F499" s="910">
        <v>52231</v>
      </c>
      <c r="G499" s="924">
        <v>3.0380970299999999</v>
      </c>
      <c r="H499" s="924" t="s">
        <v>21</v>
      </c>
      <c r="I499" s="912" t="s">
        <v>154</v>
      </c>
    </row>
    <row r="500" spans="1:9" ht="23.1" customHeight="1" x14ac:dyDescent="0.2">
      <c r="A500" s="1610"/>
      <c r="B500" s="914" t="s">
        <v>1724</v>
      </c>
      <c r="C500" s="1128">
        <v>108</v>
      </c>
      <c r="D500" s="915">
        <v>138</v>
      </c>
      <c r="E500" s="916">
        <v>26688</v>
      </c>
      <c r="F500" s="916">
        <v>52231</v>
      </c>
      <c r="G500" s="917">
        <v>0.65538180000000001</v>
      </c>
      <c r="H500" s="917" t="s">
        <v>21</v>
      </c>
      <c r="I500" s="1129" t="s">
        <v>154</v>
      </c>
    </row>
    <row r="501" spans="1:9" ht="23.1" customHeight="1" x14ac:dyDescent="0.2">
      <c r="A501" s="1610"/>
      <c r="B501" s="908" t="s">
        <v>1725</v>
      </c>
      <c r="C501" s="1127">
        <v>108</v>
      </c>
      <c r="D501" s="909">
        <v>138</v>
      </c>
      <c r="E501" s="910">
        <v>26670</v>
      </c>
      <c r="F501" s="910">
        <v>52231</v>
      </c>
      <c r="G501" s="924">
        <v>0.65538180000000001</v>
      </c>
      <c r="H501" s="924" t="s">
        <v>21</v>
      </c>
      <c r="I501" s="912" t="s">
        <v>154</v>
      </c>
    </row>
    <row r="502" spans="1:9" ht="23.1" customHeight="1" x14ac:dyDescent="0.2">
      <c r="A502" s="1610"/>
      <c r="B502" s="914" t="s">
        <v>1158</v>
      </c>
      <c r="C502" s="1128">
        <v>4.4000000000000004</v>
      </c>
      <c r="D502" s="915">
        <v>138</v>
      </c>
      <c r="E502" s="916">
        <v>42452</v>
      </c>
      <c r="F502" s="916">
        <v>52231</v>
      </c>
      <c r="G502" s="917">
        <v>3.9444279999999998E-2</v>
      </c>
      <c r="H502" s="917" t="s">
        <v>21</v>
      </c>
      <c r="I502" s="1129" t="s">
        <v>154</v>
      </c>
    </row>
    <row r="503" spans="1:9" ht="23.1" customHeight="1" x14ac:dyDescent="0.2">
      <c r="A503" s="1610"/>
      <c r="B503" s="908" t="s">
        <v>1159</v>
      </c>
      <c r="C503" s="1127">
        <v>4.4000000000000004</v>
      </c>
      <c r="D503" s="909">
        <v>138</v>
      </c>
      <c r="E503" s="910">
        <v>42452</v>
      </c>
      <c r="F503" s="910">
        <v>52231</v>
      </c>
      <c r="G503" s="924">
        <v>3.9444279999999998E-2</v>
      </c>
      <c r="H503" s="924" t="s">
        <v>21</v>
      </c>
      <c r="I503" s="912" t="s">
        <v>154</v>
      </c>
    </row>
    <row r="504" spans="1:9" ht="23.1" customHeight="1" x14ac:dyDescent="0.2">
      <c r="A504" s="1610"/>
      <c r="B504" s="914" t="s">
        <v>1154</v>
      </c>
      <c r="C504" s="1154" t="s">
        <v>1897</v>
      </c>
      <c r="D504" s="915">
        <v>138</v>
      </c>
      <c r="E504" s="916" t="s">
        <v>21</v>
      </c>
      <c r="F504" s="916" t="s">
        <v>21</v>
      </c>
      <c r="G504" s="917">
        <v>0.13794294000000001</v>
      </c>
      <c r="H504" s="917" t="s">
        <v>21</v>
      </c>
      <c r="I504" s="1129" t="s">
        <v>154</v>
      </c>
    </row>
    <row r="505" spans="1:9" ht="23.1" customHeight="1" x14ac:dyDescent="0.2">
      <c r="A505" s="1610"/>
      <c r="B505" s="908" t="s">
        <v>1155</v>
      </c>
      <c r="C505" s="182" t="s">
        <v>1898</v>
      </c>
      <c r="D505" s="909">
        <v>138</v>
      </c>
      <c r="E505" s="910" t="s">
        <v>21</v>
      </c>
      <c r="F505" s="910" t="s">
        <v>21</v>
      </c>
      <c r="G505" s="924">
        <v>1.9024061700000001</v>
      </c>
      <c r="H505" s="924" t="s">
        <v>21</v>
      </c>
      <c r="I505" s="912" t="s">
        <v>154</v>
      </c>
    </row>
    <row r="506" spans="1:9" ht="23.1" customHeight="1" x14ac:dyDescent="0.2">
      <c r="A506" s="1610"/>
      <c r="B506" s="914" t="s">
        <v>1156</v>
      </c>
      <c r="C506" s="1154" t="s">
        <v>1898</v>
      </c>
      <c r="D506" s="915">
        <v>138</v>
      </c>
      <c r="E506" s="916" t="s">
        <v>21</v>
      </c>
      <c r="F506" s="916" t="s">
        <v>21</v>
      </c>
      <c r="G506" s="917">
        <v>1.9024061700000001</v>
      </c>
      <c r="H506" s="917" t="s">
        <v>21</v>
      </c>
      <c r="I506" s="1129" t="s">
        <v>154</v>
      </c>
    </row>
    <row r="507" spans="1:9" ht="23.1" customHeight="1" x14ac:dyDescent="0.2">
      <c r="A507" s="1610"/>
      <c r="B507" s="908" t="s">
        <v>1726</v>
      </c>
      <c r="C507" s="1127">
        <v>22.6</v>
      </c>
      <c r="D507" s="909">
        <v>138</v>
      </c>
      <c r="E507" s="910">
        <v>41846</v>
      </c>
      <c r="F507" s="910">
        <v>52231</v>
      </c>
      <c r="G507" s="924" t="s">
        <v>21</v>
      </c>
      <c r="H507" s="924" t="s">
        <v>21</v>
      </c>
      <c r="I507" s="912" t="s">
        <v>21</v>
      </c>
    </row>
    <row r="508" spans="1:9" ht="23.1" customHeight="1" x14ac:dyDescent="0.2">
      <c r="A508" s="1610"/>
      <c r="B508" s="914" t="s">
        <v>1727</v>
      </c>
      <c r="C508" s="1128">
        <v>5.3</v>
      </c>
      <c r="D508" s="915">
        <v>138</v>
      </c>
      <c r="E508" s="916">
        <v>41846</v>
      </c>
      <c r="F508" s="916">
        <v>52231</v>
      </c>
      <c r="G508" s="917" t="s">
        <v>21</v>
      </c>
      <c r="H508" s="917" t="s">
        <v>21</v>
      </c>
      <c r="I508" s="1129" t="s">
        <v>21</v>
      </c>
    </row>
    <row r="509" spans="1:9" ht="23.1" customHeight="1" x14ac:dyDescent="0.2">
      <c r="A509" s="1610"/>
      <c r="B509" s="908" t="s">
        <v>1728</v>
      </c>
      <c r="C509" s="1127">
        <v>38.700000000000003</v>
      </c>
      <c r="D509" s="909">
        <v>138</v>
      </c>
      <c r="E509" s="910">
        <v>41846</v>
      </c>
      <c r="F509" s="910">
        <v>52231</v>
      </c>
      <c r="G509" s="924" t="s">
        <v>21</v>
      </c>
      <c r="H509" s="924" t="s">
        <v>21</v>
      </c>
      <c r="I509" s="912" t="s">
        <v>21</v>
      </c>
    </row>
    <row r="510" spans="1:9" ht="23.1" customHeight="1" x14ac:dyDescent="0.2">
      <c r="A510" s="1610"/>
      <c r="B510" s="914" t="s">
        <v>1729</v>
      </c>
      <c r="C510" s="1128">
        <v>38.700000000000003</v>
      </c>
      <c r="D510" s="915">
        <v>138</v>
      </c>
      <c r="E510" s="916">
        <v>41846</v>
      </c>
      <c r="F510" s="916">
        <v>52231</v>
      </c>
      <c r="G510" s="917" t="s">
        <v>21</v>
      </c>
      <c r="H510" s="917" t="s">
        <v>21</v>
      </c>
      <c r="I510" s="1129" t="s">
        <v>21</v>
      </c>
    </row>
    <row r="511" spans="1:9" ht="23.1" customHeight="1" x14ac:dyDescent="0.2">
      <c r="A511" s="1610"/>
      <c r="B511" s="908" t="s">
        <v>1730</v>
      </c>
      <c r="C511" s="1127">
        <v>2.9</v>
      </c>
      <c r="D511" s="909">
        <v>138</v>
      </c>
      <c r="E511" s="910">
        <v>42452</v>
      </c>
      <c r="F511" s="910">
        <v>0</v>
      </c>
      <c r="G511" s="924" t="s">
        <v>21</v>
      </c>
      <c r="H511" s="924" t="s">
        <v>21</v>
      </c>
      <c r="I511" s="912" t="s">
        <v>21</v>
      </c>
    </row>
    <row r="512" spans="1:9" ht="23.1" customHeight="1" x14ac:dyDescent="0.2">
      <c r="A512" s="1610"/>
      <c r="B512" s="914" t="s">
        <v>1731</v>
      </c>
      <c r="C512" s="1128">
        <v>2.9</v>
      </c>
      <c r="D512" s="915">
        <v>138</v>
      </c>
      <c r="E512" s="916">
        <v>42452</v>
      </c>
      <c r="F512" s="916">
        <v>52231</v>
      </c>
      <c r="G512" s="917" t="s">
        <v>21</v>
      </c>
      <c r="H512" s="917" t="s">
        <v>21</v>
      </c>
      <c r="I512" s="1129" t="s">
        <v>21</v>
      </c>
    </row>
    <row r="513" spans="1:9" ht="23.1" customHeight="1" x14ac:dyDescent="0.2">
      <c r="A513" s="1610"/>
      <c r="B513" s="908" t="s">
        <v>1732</v>
      </c>
      <c r="C513" s="1127">
        <v>20</v>
      </c>
      <c r="D513" s="909">
        <v>138</v>
      </c>
      <c r="E513" s="910">
        <v>28428</v>
      </c>
      <c r="F513" s="910">
        <v>52231</v>
      </c>
      <c r="G513" s="924">
        <v>0.91312429999999989</v>
      </c>
      <c r="H513" s="924" t="s">
        <v>21</v>
      </c>
      <c r="I513" s="912" t="s">
        <v>154</v>
      </c>
    </row>
    <row r="514" spans="1:9" ht="23.1" customHeight="1" x14ac:dyDescent="0.2">
      <c r="A514" s="1610"/>
      <c r="B514" s="914" t="s">
        <v>1733</v>
      </c>
      <c r="C514" s="1128">
        <v>13</v>
      </c>
      <c r="D514" s="915">
        <v>138</v>
      </c>
      <c r="E514" s="916">
        <v>26037</v>
      </c>
      <c r="F514" s="916">
        <v>52231</v>
      </c>
      <c r="G514" s="917">
        <v>0.11974988</v>
      </c>
      <c r="H514" s="917" t="s">
        <v>21</v>
      </c>
      <c r="I514" s="1129" t="s">
        <v>154</v>
      </c>
    </row>
    <row r="515" spans="1:9" ht="23.1" customHeight="1" x14ac:dyDescent="0.2">
      <c r="A515" s="1610"/>
      <c r="B515" s="908" t="s">
        <v>1734</v>
      </c>
      <c r="C515" s="1127">
        <v>14</v>
      </c>
      <c r="D515" s="909">
        <v>138</v>
      </c>
      <c r="E515" s="910">
        <v>26589</v>
      </c>
      <c r="F515" s="910">
        <v>52231</v>
      </c>
      <c r="G515" s="924">
        <v>0.10194828</v>
      </c>
      <c r="H515" s="924" t="s">
        <v>21</v>
      </c>
      <c r="I515" s="912" t="s">
        <v>154</v>
      </c>
    </row>
    <row r="516" spans="1:9" ht="23.1" customHeight="1" x14ac:dyDescent="0.2">
      <c r="A516" s="1610"/>
      <c r="B516" s="914" t="s">
        <v>1735</v>
      </c>
      <c r="C516" s="1128">
        <v>14</v>
      </c>
      <c r="D516" s="915">
        <v>138</v>
      </c>
      <c r="E516" s="916">
        <v>26931</v>
      </c>
      <c r="F516" s="916">
        <v>52231</v>
      </c>
      <c r="G516" s="917">
        <v>0.10194828</v>
      </c>
      <c r="H516" s="917" t="s">
        <v>21</v>
      </c>
      <c r="I516" s="1129" t="s">
        <v>154</v>
      </c>
    </row>
    <row r="517" spans="1:9" ht="23.1" customHeight="1" x14ac:dyDescent="0.2">
      <c r="A517" s="1610"/>
      <c r="B517" s="908" t="s">
        <v>1736</v>
      </c>
      <c r="C517" s="1127">
        <v>46</v>
      </c>
      <c r="D517" s="909">
        <v>138</v>
      </c>
      <c r="E517" s="910">
        <v>37059</v>
      </c>
      <c r="F517" s="910">
        <v>52231</v>
      </c>
      <c r="G517" s="924">
        <v>2.6306181</v>
      </c>
      <c r="H517" s="924" t="s">
        <v>21</v>
      </c>
      <c r="I517" s="912" t="s">
        <v>154</v>
      </c>
    </row>
    <row r="518" spans="1:9" ht="23.1" customHeight="1" x14ac:dyDescent="0.2">
      <c r="A518" s="1610"/>
      <c r="B518" s="914" t="s">
        <v>1737</v>
      </c>
      <c r="C518" s="1128">
        <v>46</v>
      </c>
      <c r="D518" s="915">
        <v>138</v>
      </c>
      <c r="E518" s="916">
        <v>37059</v>
      </c>
      <c r="F518" s="916">
        <v>52231</v>
      </c>
      <c r="G518" s="917">
        <v>2.6306181</v>
      </c>
      <c r="H518" s="917" t="s">
        <v>21</v>
      </c>
      <c r="I518" s="1129" t="s">
        <v>154</v>
      </c>
    </row>
    <row r="519" spans="1:9" ht="23.1" customHeight="1" x14ac:dyDescent="0.2">
      <c r="A519" s="1610"/>
      <c r="B519" s="908" t="s">
        <v>1160</v>
      </c>
      <c r="C519" s="1127">
        <v>1</v>
      </c>
      <c r="D519" s="909">
        <v>138</v>
      </c>
      <c r="E519" s="910">
        <v>28322</v>
      </c>
      <c r="F519" s="910">
        <v>52231</v>
      </c>
      <c r="G519" s="924">
        <v>3.6554639999999999E-2</v>
      </c>
      <c r="H519" s="924" t="s">
        <v>21</v>
      </c>
      <c r="I519" s="912" t="s">
        <v>154</v>
      </c>
    </row>
    <row r="520" spans="1:9" ht="23.1" customHeight="1" x14ac:dyDescent="0.2">
      <c r="A520" s="1610"/>
      <c r="B520" s="914" t="s">
        <v>1161</v>
      </c>
      <c r="C520" s="1128">
        <v>1</v>
      </c>
      <c r="D520" s="915">
        <v>138</v>
      </c>
      <c r="E520" s="916">
        <v>31982</v>
      </c>
      <c r="F520" s="916">
        <v>52231</v>
      </c>
      <c r="G520" s="917">
        <v>7.4343560000000003E-2</v>
      </c>
      <c r="H520" s="917" t="s">
        <v>21</v>
      </c>
      <c r="I520" s="1129" t="s">
        <v>154</v>
      </c>
    </row>
    <row r="521" spans="1:9" ht="23.1" customHeight="1" x14ac:dyDescent="0.2">
      <c r="A521" s="1610"/>
      <c r="B521" s="908" t="s">
        <v>1738</v>
      </c>
      <c r="C521" s="1127">
        <v>24.1</v>
      </c>
      <c r="D521" s="909">
        <v>138</v>
      </c>
      <c r="E521" s="910">
        <v>42449</v>
      </c>
      <c r="F521" s="910">
        <v>52231</v>
      </c>
      <c r="G521" s="924">
        <v>0.40143624</v>
      </c>
      <c r="H521" s="924" t="s">
        <v>21</v>
      </c>
      <c r="I521" s="912" t="s">
        <v>154</v>
      </c>
    </row>
    <row r="522" spans="1:9" ht="23.1" customHeight="1" x14ac:dyDescent="0.2">
      <c r="A522" s="1610"/>
      <c r="B522" s="914" t="s">
        <v>1739</v>
      </c>
      <c r="C522" s="1128">
        <v>24.1</v>
      </c>
      <c r="D522" s="915">
        <v>138</v>
      </c>
      <c r="E522" s="916">
        <v>42449</v>
      </c>
      <c r="F522" s="916">
        <v>52231</v>
      </c>
      <c r="G522" s="917">
        <v>0.40143624</v>
      </c>
      <c r="H522" s="917" t="s">
        <v>21</v>
      </c>
      <c r="I522" s="1129" t="s">
        <v>154</v>
      </c>
    </row>
    <row r="523" spans="1:9" ht="23.1" customHeight="1" x14ac:dyDescent="0.2">
      <c r="A523" s="1610"/>
      <c r="B523" s="908" t="s">
        <v>1162</v>
      </c>
      <c r="C523" s="1127">
        <v>30</v>
      </c>
      <c r="D523" s="909">
        <v>230</v>
      </c>
      <c r="E523" s="910">
        <v>30017</v>
      </c>
      <c r="F523" s="910">
        <v>52231</v>
      </c>
      <c r="G523" s="924">
        <v>3.9351530299999999</v>
      </c>
      <c r="H523" s="924">
        <v>3.92637188</v>
      </c>
      <c r="I523" s="912" t="s">
        <v>154</v>
      </c>
    </row>
    <row r="524" spans="1:9" ht="23.1" customHeight="1" x14ac:dyDescent="0.2">
      <c r="A524" s="1610"/>
      <c r="B524" s="914" t="s">
        <v>1163</v>
      </c>
      <c r="C524" s="1128">
        <v>102</v>
      </c>
      <c r="D524" s="915">
        <v>230</v>
      </c>
      <c r="E524" s="916">
        <v>30017</v>
      </c>
      <c r="F524" s="916">
        <v>52231</v>
      </c>
      <c r="G524" s="917">
        <v>13.358445559999998</v>
      </c>
      <c r="H524" s="917">
        <v>13.349664410000001</v>
      </c>
      <c r="I524" s="1129" t="s">
        <v>154</v>
      </c>
    </row>
    <row r="525" spans="1:9" ht="23.1" customHeight="1" x14ac:dyDescent="0.2">
      <c r="A525" s="1610"/>
      <c r="B525" s="908" t="s">
        <v>1164</v>
      </c>
      <c r="C525" s="1127">
        <v>87</v>
      </c>
      <c r="D525" s="909">
        <v>230</v>
      </c>
      <c r="E525" s="910">
        <v>36446</v>
      </c>
      <c r="F525" s="910">
        <v>52231</v>
      </c>
      <c r="G525" s="924">
        <v>11.38647847</v>
      </c>
      <c r="H525" s="924">
        <v>11.38647847</v>
      </c>
      <c r="I525" s="912" t="s">
        <v>154</v>
      </c>
    </row>
    <row r="526" spans="1:9" ht="23.1" customHeight="1" x14ac:dyDescent="0.2">
      <c r="A526" s="1610"/>
      <c r="B526" s="914" t="s">
        <v>1165</v>
      </c>
      <c r="C526" s="1128">
        <v>13</v>
      </c>
      <c r="D526" s="915">
        <v>230</v>
      </c>
      <c r="E526" s="916">
        <v>26600</v>
      </c>
      <c r="F526" s="916">
        <v>52231</v>
      </c>
      <c r="G526" s="917">
        <v>0.17387926000000001</v>
      </c>
      <c r="H526" s="917">
        <v>0.17387926000000001</v>
      </c>
      <c r="I526" s="1129" t="s">
        <v>154</v>
      </c>
    </row>
    <row r="527" spans="1:9" ht="23.1" customHeight="1" x14ac:dyDescent="0.2">
      <c r="A527" s="1610"/>
      <c r="B527" s="908" t="s">
        <v>1166</v>
      </c>
      <c r="C527" s="1127">
        <v>13</v>
      </c>
      <c r="D527" s="909">
        <v>230</v>
      </c>
      <c r="E527" s="910">
        <v>26763</v>
      </c>
      <c r="F527" s="910">
        <v>52231</v>
      </c>
      <c r="G527" s="924">
        <v>0.17387926000000001</v>
      </c>
      <c r="H527" s="924">
        <v>0.17387926000000001</v>
      </c>
      <c r="I527" s="912" t="s">
        <v>154</v>
      </c>
    </row>
    <row r="528" spans="1:9" ht="23.1" customHeight="1" x14ac:dyDescent="0.2">
      <c r="A528" s="1610"/>
      <c r="B528" s="914" t="s">
        <v>1167</v>
      </c>
      <c r="C528" s="1128">
        <v>107</v>
      </c>
      <c r="D528" s="915">
        <v>230</v>
      </c>
      <c r="E528" s="916">
        <v>26763</v>
      </c>
      <c r="F528" s="916">
        <v>52231</v>
      </c>
      <c r="G528" s="917">
        <v>1.1926333999999998</v>
      </c>
      <c r="H528" s="917">
        <v>1.1926333999999998</v>
      </c>
      <c r="I528" s="1129" t="s">
        <v>154</v>
      </c>
    </row>
    <row r="529" spans="1:9" ht="23.1" customHeight="1" x14ac:dyDescent="0.2">
      <c r="A529" s="1610"/>
      <c r="B529" s="908" t="s">
        <v>1168</v>
      </c>
      <c r="C529" s="1127">
        <v>44</v>
      </c>
      <c r="D529" s="909">
        <v>230</v>
      </c>
      <c r="E529" s="910">
        <v>26956</v>
      </c>
      <c r="F529" s="910">
        <v>52231</v>
      </c>
      <c r="G529" s="924">
        <v>0.49042869</v>
      </c>
      <c r="H529" s="924">
        <v>0.49042869</v>
      </c>
      <c r="I529" s="912" t="s">
        <v>154</v>
      </c>
    </row>
    <row r="530" spans="1:9" ht="23.1" customHeight="1" x14ac:dyDescent="0.2">
      <c r="A530" s="1610"/>
      <c r="B530" s="914" t="s">
        <v>1169</v>
      </c>
      <c r="C530" s="1128">
        <v>208</v>
      </c>
      <c r="D530" s="915">
        <v>230</v>
      </c>
      <c r="E530" s="916">
        <v>31424</v>
      </c>
      <c r="F530" s="916">
        <v>52231</v>
      </c>
      <c r="G530" s="917">
        <v>21.848210649999999</v>
      </c>
      <c r="H530" s="917">
        <v>21.848210649999999</v>
      </c>
      <c r="I530" s="1129" t="s">
        <v>154</v>
      </c>
    </row>
    <row r="531" spans="1:9" ht="23.1" customHeight="1" x14ac:dyDescent="0.2">
      <c r="A531" s="1610"/>
      <c r="B531" s="908" t="s">
        <v>1170</v>
      </c>
      <c r="C531" s="1127">
        <v>202</v>
      </c>
      <c r="D531" s="909">
        <v>230</v>
      </c>
      <c r="E531" s="910">
        <v>33723</v>
      </c>
      <c r="F531" s="910">
        <v>52231</v>
      </c>
      <c r="G531" s="924">
        <v>21.217973799999999</v>
      </c>
      <c r="H531" s="924">
        <v>21.217973799999999</v>
      </c>
      <c r="I531" s="912" t="s">
        <v>154</v>
      </c>
    </row>
    <row r="532" spans="1:9" ht="23.1" customHeight="1" x14ac:dyDescent="0.2">
      <c r="A532" s="1610"/>
      <c r="B532" s="914" t="s">
        <v>1171</v>
      </c>
      <c r="C532" s="1128">
        <v>40</v>
      </c>
      <c r="D532" s="915">
        <v>230</v>
      </c>
      <c r="E532" s="916">
        <v>26763</v>
      </c>
      <c r="F532" s="916">
        <v>52231</v>
      </c>
      <c r="G532" s="917">
        <v>5.2351625099999994</v>
      </c>
      <c r="H532" s="917">
        <v>5.2351625099999994</v>
      </c>
      <c r="I532" s="1129" t="s">
        <v>154</v>
      </c>
    </row>
    <row r="533" spans="1:9" ht="23.1" customHeight="1" x14ac:dyDescent="0.2">
      <c r="A533" s="1610"/>
      <c r="B533" s="908" t="s">
        <v>1174</v>
      </c>
      <c r="C533" s="1127">
        <v>240</v>
      </c>
      <c r="D533" s="909">
        <v>230</v>
      </c>
      <c r="E533" s="910">
        <v>34393</v>
      </c>
      <c r="F533" s="910">
        <v>52231</v>
      </c>
      <c r="G533" s="924">
        <v>18.381908009999997</v>
      </c>
      <c r="H533" s="924">
        <v>18.381908009999997</v>
      </c>
      <c r="I533" s="912" t="s">
        <v>154</v>
      </c>
    </row>
    <row r="534" spans="1:9" ht="23.1" customHeight="1" x14ac:dyDescent="0.2">
      <c r="A534" s="1610"/>
      <c r="B534" s="914" t="s">
        <v>1173</v>
      </c>
      <c r="C534" s="1128">
        <v>175</v>
      </c>
      <c r="D534" s="915">
        <v>230</v>
      </c>
      <c r="E534" s="916">
        <v>31767</v>
      </c>
      <c r="F534" s="916">
        <v>52231</v>
      </c>
      <c r="G534" s="917">
        <v>26.995144889999999</v>
      </c>
      <c r="H534" s="917">
        <v>26.995144889999999</v>
      </c>
      <c r="I534" s="1129" t="s">
        <v>154</v>
      </c>
    </row>
    <row r="535" spans="1:9" ht="23.1" customHeight="1" x14ac:dyDescent="0.2">
      <c r="A535" s="1610"/>
      <c r="B535" s="908" t="s">
        <v>1175</v>
      </c>
      <c r="C535" s="1127">
        <v>432</v>
      </c>
      <c r="D535" s="909">
        <v>230</v>
      </c>
      <c r="E535" s="910">
        <v>30259</v>
      </c>
      <c r="F535" s="910">
        <v>52231</v>
      </c>
      <c r="G535" s="924">
        <v>25.209473829999997</v>
      </c>
      <c r="H535" s="924">
        <v>25.209473829999997</v>
      </c>
      <c r="I535" s="912" t="s">
        <v>154</v>
      </c>
    </row>
    <row r="536" spans="1:9" ht="23.1" customHeight="1" x14ac:dyDescent="0.2">
      <c r="A536" s="1610"/>
      <c r="B536" s="914" t="s">
        <v>1172</v>
      </c>
      <c r="C536" s="1128">
        <v>240</v>
      </c>
      <c r="D536" s="915">
        <v>230</v>
      </c>
      <c r="E536" s="916">
        <v>32082</v>
      </c>
      <c r="F536" s="916">
        <v>52231</v>
      </c>
      <c r="G536" s="917">
        <v>31.410975080000004</v>
      </c>
      <c r="H536" s="917">
        <v>31.410975080000004</v>
      </c>
      <c r="I536" s="1129" t="s">
        <v>154</v>
      </c>
    </row>
    <row r="537" spans="1:9" ht="23.1" customHeight="1" x14ac:dyDescent="0.2">
      <c r="A537" s="1610"/>
      <c r="B537" s="908" t="s">
        <v>1176</v>
      </c>
      <c r="C537" s="1127">
        <v>105</v>
      </c>
      <c r="D537" s="909">
        <v>230</v>
      </c>
      <c r="E537" s="910">
        <v>36446</v>
      </c>
      <c r="F537" s="910">
        <v>52231</v>
      </c>
      <c r="G537" s="924">
        <v>11.029144800000001</v>
      </c>
      <c r="H537" s="924">
        <v>11.029144800000001</v>
      </c>
      <c r="I537" s="912" t="s">
        <v>154</v>
      </c>
    </row>
    <row r="538" spans="1:9" ht="23.1" customHeight="1" x14ac:dyDescent="0.2">
      <c r="A538" s="1610"/>
      <c r="B538" s="914" t="s">
        <v>1177</v>
      </c>
      <c r="C538" s="1128">
        <v>199</v>
      </c>
      <c r="D538" s="915">
        <v>345</v>
      </c>
      <c r="E538" s="916">
        <v>24907</v>
      </c>
      <c r="F538" s="916">
        <v>52231</v>
      </c>
      <c r="G538" s="917">
        <v>3.7456161800000003</v>
      </c>
      <c r="H538" s="917">
        <v>3.7456161800000003</v>
      </c>
      <c r="I538" s="1129" t="s">
        <v>154</v>
      </c>
    </row>
    <row r="539" spans="1:9" ht="23.1" customHeight="1" x14ac:dyDescent="0.2">
      <c r="A539" s="1610"/>
      <c r="B539" s="908" t="s">
        <v>1178</v>
      </c>
      <c r="C539" s="1127">
        <v>199</v>
      </c>
      <c r="D539" s="909">
        <v>345</v>
      </c>
      <c r="E539" s="910">
        <v>25804</v>
      </c>
      <c r="F539" s="910">
        <v>52231</v>
      </c>
      <c r="G539" s="924">
        <v>3.7456161800000003</v>
      </c>
      <c r="H539" s="924">
        <v>3.7456161800000003</v>
      </c>
      <c r="I539" s="912" t="s">
        <v>154</v>
      </c>
    </row>
    <row r="540" spans="1:9" ht="23.1" customHeight="1" x14ac:dyDescent="0.2">
      <c r="A540" s="1610"/>
      <c r="B540" s="914" t="s">
        <v>1179</v>
      </c>
      <c r="C540" s="1128">
        <v>38</v>
      </c>
      <c r="D540" s="915">
        <v>345</v>
      </c>
      <c r="E540" s="916">
        <v>24907</v>
      </c>
      <c r="F540" s="916">
        <v>52231</v>
      </c>
      <c r="G540" s="917">
        <v>0.71524329000000009</v>
      </c>
      <c r="H540" s="917">
        <v>0.71524329000000009</v>
      </c>
      <c r="I540" s="1129" t="s">
        <v>154</v>
      </c>
    </row>
    <row r="541" spans="1:9" ht="23.1" customHeight="1" x14ac:dyDescent="0.2">
      <c r="A541" s="1610"/>
      <c r="B541" s="908" t="s">
        <v>1180</v>
      </c>
      <c r="C541" s="1127">
        <v>38</v>
      </c>
      <c r="D541" s="909">
        <v>345</v>
      </c>
      <c r="E541" s="910">
        <v>25804</v>
      </c>
      <c r="F541" s="910">
        <v>52231</v>
      </c>
      <c r="G541" s="924">
        <v>0.71524329000000009</v>
      </c>
      <c r="H541" s="924">
        <v>0.71524329000000009</v>
      </c>
      <c r="I541" s="912" t="s">
        <v>154</v>
      </c>
    </row>
    <row r="542" spans="1:9" ht="23.1" customHeight="1" x14ac:dyDescent="0.2">
      <c r="A542" s="1610"/>
      <c r="B542" s="914" t="s">
        <v>1181</v>
      </c>
      <c r="C542" s="1128">
        <v>177</v>
      </c>
      <c r="D542" s="915">
        <v>345</v>
      </c>
      <c r="E542" s="916">
        <v>37515</v>
      </c>
      <c r="F542" s="916">
        <v>52231</v>
      </c>
      <c r="G542" s="917">
        <v>3.44260257</v>
      </c>
      <c r="H542" s="917">
        <v>3.3315279599999998</v>
      </c>
      <c r="I542" s="1129" t="s">
        <v>154</v>
      </c>
    </row>
    <row r="543" spans="1:9" ht="23.1" customHeight="1" x14ac:dyDescent="0.2">
      <c r="A543" s="1610"/>
      <c r="B543" s="908" t="s">
        <v>1182</v>
      </c>
      <c r="C543" s="1127">
        <v>107</v>
      </c>
      <c r="D543" s="909">
        <v>345</v>
      </c>
      <c r="E543" s="910">
        <v>37213</v>
      </c>
      <c r="F543" s="910">
        <v>52231</v>
      </c>
      <c r="G543" s="924">
        <v>9.78114536</v>
      </c>
      <c r="H543" s="924">
        <v>9.3321653100000006</v>
      </c>
      <c r="I543" s="912" t="s">
        <v>154</v>
      </c>
    </row>
    <row r="544" spans="1:9" ht="23.1" customHeight="1" x14ac:dyDescent="0.2">
      <c r="A544" s="1610"/>
      <c r="B544" s="914" t="s">
        <v>1183</v>
      </c>
      <c r="C544" s="1128">
        <v>64.5</v>
      </c>
      <c r="D544" s="915">
        <v>345</v>
      </c>
      <c r="E544" s="916">
        <v>25979</v>
      </c>
      <c r="F544" s="916">
        <v>52231</v>
      </c>
      <c r="G544" s="917">
        <v>2.0409808000000003</v>
      </c>
      <c r="H544" s="917">
        <v>1.91986357</v>
      </c>
      <c r="I544" s="1129" t="s">
        <v>154</v>
      </c>
    </row>
    <row r="545" spans="1:9" ht="23.1" customHeight="1" x14ac:dyDescent="0.2">
      <c r="A545" s="1610"/>
      <c r="B545" s="908" t="s">
        <v>1184</v>
      </c>
      <c r="C545" s="1127">
        <v>142.5</v>
      </c>
      <c r="D545" s="909">
        <v>345</v>
      </c>
      <c r="E545" s="910">
        <v>25979</v>
      </c>
      <c r="F545" s="910">
        <v>52231</v>
      </c>
      <c r="G545" s="924">
        <v>1.95543277</v>
      </c>
      <c r="H545" s="924">
        <v>1.91986357</v>
      </c>
      <c r="I545" s="912" t="s">
        <v>154</v>
      </c>
    </row>
    <row r="546" spans="1:9" ht="23.1" customHeight="1" x14ac:dyDescent="0.2">
      <c r="A546" s="1610"/>
      <c r="B546" s="914" t="s">
        <v>1185</v>
      </c>
      <c r="C546" s="1128">
        <v>157</v>
      </c>
      <c r="D546" s="915">
        <v>345</v>
      </c>
      <c r="E546" s="916">
        <v>36192</v>
      </c>
      <c r="F546" s="916">
        <v>52231</v>
      </c>
      <c r="G546" s="917">
        <v>27.848332600000003</v>
      </c>
      <c r="H546" s="917">
        <v>27.848332600000003</v>
      </c>
      <c r="I546" s="1129" t="s">
        <v>154</v>
      </c>
    </row>
    <row r="547" spans="1:9" ht="23.1" customHeight="1" x14ac:dyDescent="0.2">
      <c r="A547" s="1610"/>
      <c r="B547" s="908" t="s">
        <v>1186</v>
      </c>
      <c r="C547" s="1127">
        <v>155</v>
      </c>
      <c r="D547" s="909">
        <v>345</v>
      </c>
      <c r="E547" s="910">
        <v>36199</v>
      </c>
      <c r="F547" s="910">
        <v>52231</v>
      </c>
      <c r="G547" s="924">
        <v>27.493576780000001</v>
      </c>
      <c r="H547" s="924">
        <v>27.493576780000001</v>
      </c>
      <c r="I547" s="912" t="s">
        <v>154</v>
      </c>
    </row>
    <row r="548" spans="1:9" ht="23.1" customHeight="1" x14ac:dyDescent="0.2">
      <c r="A548" s="1610"/>
      <c r="B548" s="914" t="s">
        <v>1187</v>
      </c>
      <c r="C548" s="1128">
        <v>198</v>
      </c>
      <c r="D548" s="915">
        <v>345</v>
      </c>
      <c r="E548" s="916">
        <v>24546</v>
      </c>
      <c r="F548" s="916">
        <v>52231</v>
      </c>
      <c r="G548" s="917">
        <v>3.7267939900000004</v>
      </c>
      <c r="H548" s="917">
        <v>3.7267939900000004</v>
      </c>
      <c r="I548" s="1129" t="s">
        <v>154</v>
      </c>
    </row>
    <row r="549" spans="1:9" ht="23.1" customHeight="1" x14ac:dyDescent="0.2">
      <c r="A549" s="1610"/>
      <c r="B549" s="908" t="s">
        <v>1188</v>
      </c>
      <c r="C549" s="1127">
        <v>13.5</v>
      </c>
      <c r="D549" s="909">
        <v>345</v>
      </c>
      <c r="E549" s="910">
        <v>36192</v>
      </c>
      <c r="F549" s="910">
        <v>52231</v>
      </c>
      <c r="G549" s="924">
        <v>2.6606687299999998</v>
      </c>
      <c r="H549" s="924">
        <v>2.6606687299999998</v>
      </c>
      <c r="I549" s="912" t="s">
        <v>154</v>
      </c>
    </row>
    <row r="550" spans="1:9" ht="23.1" customHeight="1" x14ac:dyDescent="0.2">
      <c r="A550" s="1610"/>
      <c r="B550" s="914" t="s">
        <v>1189</v>
      </c>
      <c r="C550" s="1128">
        <v>14</v>
      </c>
      <c r="D550" s="915">
        <v>345</v>
      </c>
      <c r="E550" s="916">
        <v>36192</v>
      </c>
      <c r="F550" s="916">
        <v>52231</v>
      </c>
      <c r="G550" s="917">
        <v>3.1928024700000002</v>
      </c>
      <c r="H550" s="917">
        <v>3.1928024700000002</v>
      </c>
      <c r="I550" s="1129" t="s">
        <v>154</v>
      </c>
    </row>
    <row r="551" spans="1:9" ht="23.1" customHeight="1" x14ac:dyDescent="0.2">
      <c r="A551" s="1610"/>
      <c r="B551" s="908" t="s">
        <v>1190</v>
      </c>
      <c r="C551" s="1127">
        <v>88</v>
      </c>
      <c r="D551" s="909">
        <v>345</v>
      </c>
      <c r="E551" s="910">
        <v>36199</v>
      </c>
      <c r="F551" s="910">
        <v>52231</v>
      </c>
      <c r="G551" s="924">
        <v>1.6563528799999998</v>
      </c>
      <c r="H551" s="924">
        <v>1.6563528799999998</v>
      </c>
      <c r="I551" s="912" t="s">
        <v>154</v>
      </c>
    </row>
    <row r="552" spans="1:9" ht="23.1" customHeight="1" x14ac:dyDescent="0.2">
      <c r="A552" s="1610"/>
      <c r="B552" s="914" t="s">
        <v>1191</v>
      </c>
      <c r="C552" s="1128">
        <v>126</v>
      </c>
      <c r="D552" s="915">
        <v>345</v>
      </c>
      <c r="E552" s="916">
        <v>26575</v>
      </c>
      <c r="F552" s="916">
        <v>52231</v>
      </c>
      <c r="G552" s="917">
        <v>2.3715961700000001</v>
      </c>
      <c r="H552" s="917">
        <v>2.3715961700000001</v>
      </c>
      <c r="I552" s="1129" t="s">
        <v>154</v>
      </c>
    </row>
    <row r="553" spans="1:9" ht="23.1" customHeight="1" x14ac:dyDescent="0.2">
      <c r="A553" s="1610"/>
      <c r="B553" s="908" t="s">
        <v>1192</v>
      </c>
      <c r="C553" s="1127">
        <v>89</v>
      </c>
      <c r="D553" s="909">
        <v>345</v>
      </c>
      <c r="E553" s="910">
        <v>37213</v>
      </c>
      <c r="F553" s="910">
        <v>52231</v>
      </c>
      <c r="G553" s="924">
        <v>7.7622683499999994</v>
      </c>
      <c r="H553" s="924">
        <v>7.7622683499999994</v>
      </c>
      <c r="I553" s="912" t="s">
        <v>154</v>
      </c>
    </row>
    <row r="554" spans="1:9" ht="23.1" customHeight="1" x14ac:dyDescent="0.2">
      <c r="A554" s="1610"/>
      <c r="B554" s="914" t="s">
        <v>1193</v>
      </c>
      <c r="C554" s="1128">
        <v>89</v>
      </c>
      <c r="D554" s="915">
        <v>345</v>
      </c>
      <c r="E554" s="916">
        <v>37515</v>
      </c>
      <c r="F554" s="916">
        <v>52231</v>
      </c>
      <c r="G554" s="917">
        <v>15.78663441</v>
      </c>
      <c r="H554" s="917">
        <v>15.78663441</v>
      </c>
      <c r="I554" s="1129" t="s">
        <v>154</v>
      </c>
    </row>
    <row r="555" spans="1:9" ht="23.1" customHeight="1" x14ac:dyDescent="0.2">
      <c r="A555" s="1610"/>
      <c r="B555" s="908" t="s">
        <v>1194</v>
      </c>
      <c r="C555" s="182" t="s">
        <v>1898</v>
      </c>
      <c r="D555" s="909">
        <v>345</v>
      </c>
      <c r="E555" s="910">
        <v>38705</v>
      </c>
      <c r="F555" s="910">
        <v>52231</v>
      </c>
      <c r="G555" s="924">
        <v>17.356083150000003</v>
      </c>
      <c r="H555" s="924">
        <v>17.356083150000003</v>
      </c>
      <c r="I555" s="912" t="s">
        <v>154</v>
      </c>
    </row>
    <row r="556" spans="1:9" ht="23.1" customHeight="1" x14ac:dyDescent="0.2">
      <c r="A556" s="1610"/>
      <c r="B556" s="914" t="s">
        <v>1740</v>
      </c>
      <c r="C556" s="1128">
        <v>122</v>
      </c>
      <c r="D556" s="915">
        <v>345</v>
      </c>
      <c r="E556" s="916" t="s">
        <v>21</v>
      </c>
      <c r="F556" s="916" t="s">
        <v>21</v>
      </c>
      <c r="G556" s="917" t="s">
        <v>21</v>
      </c>
      <c r="H556" s="917" t="s">
        <v>21</v>
      </c>
      <c r="I556" s="1129" t="s">
        <v>21</v>
      </c>
    </row>
    <row r="557" spans="1:9" ht="23.1" customHeight="1" x14ac:dyDescent="0.2">
      <c r="A557" s="1610"/>
      <c r="B557" s="908" t="s">
        <v>1741</v>
      </c>
      <c r="C557" s="1127">
        <v>80.3</v>
      </c>
      <c r="D557" s="909">
        <v>345</v>
      </c>
      <c r="E557" s="910" t="s">
        <v>21</v>
      </c>
      <c r="F557" s="910" t="s">
        <v>21</v>
      </c>
      <c r="G557" s="924" t="s">
        <v>21</v>
      </c>
      <c r="H557" s="924" t="s">
        <v>21</v>
      </c>
      <c r="I557" s="912" t="s">
        <v>21</v>
      </c>
    </row>
    <row r="558" spans="1:9" ht="23.1" customHeight="1" x14ac:dyDescent="0.2">
      <c r="A558" s="1610"/>
      <c r="B558" s="914" t="s">
        <v>1195</v>
      </c>
      <c r="C558" s="1154" t="s">
        <v>1898</v>
      </c>
      <c r="D558" s="915">
        <v>345</v>
      </c>
      <c r="E558" s="916">
        <v>28741</v>
      </c>
      <c r="F558" s="916">
        <v>52231</v>
      </c>
      <c r="G558" s="917">
        <v>19.536495609999999</v>
      </c>
      <c r="H558" s="917">
        <v>19.536495609999999</v>
      </c>
      <c r="I558" s="1129" t="s">
        <v>154</v>
      </c>
    </row>
    <row r="559" spans="1:9" ht="23.1" customHeight="1" x14ac:dyDescent="0.2">
      <c r="A559" s="1610"/>
      <c r="B559" s="908" t="s">
        <v>1742</v>
      </c>
      <c r="C559" s="1127">
        <v>122.2</v>
      </c>
      <c r="D559" s="909">
        <v>345</v>
      </c>
      <c r="E559" s="910" t="s">
        <v>21</v>
      </c>
      <c r="F559" s="910" t="s">
        <v>21</v>
      </c>
      <c r="G559" s="924" t="s">
        <v>21</v>
      </c>
      <c r="H559" s="924" t="s">
        <v>21</v>
      </c>
      <c r="I559" s="912" t="s">
        <v>21</v>
      </c>
    </row>
    <row r="560" spans="1:9" ht="23.1" customHeight="1" x14ac:dyDescent="0.2">
      <c r="A560" s="1610"/>
      <c r="B560" s="914" t="s">
        <v>1743</v>
      </c>
      <c r="C560" s="1128">
        <v>105.8</v>
      </c>
      <c r="D560" s="915">
        <v>345</v>
      </c>
      <c r="E560" s="916" t="s">
        <v>21</v>
      </c>
      <c r="F560" s="916" t="s">
        <v>21</v>
      </c>
      <c r="G560" s="917" t="s">
        <v>21</v>
      </c>
      <c r="H560" s="917" t="s">
        <v>21</v>
      </c>
      <c r="I560" s="1129" t="s">
        <v>21</v>
      </c>
    </row>
    <row r="561" spans="1:9" ht="23.1" customHeight="1" x14ac:dyDescent="0.2">
      <c r="A561" s="1610"/>
      <c r="B561" s="908" t="s">
        <v>1196</v>
      </c>
      <c r="C561" s="1127">
        <v>254</v>
      </c>
      <c r="D561" s="909">
        <v>345</v>
      </c>
      <c r="E561" s="910">
        <v>35491</v>
      </c>
      <c r="F561" s="910">
        <v>52231</v>
      </c>
      <c r="G561" s="924">
        <v>45.053990329999998</v>
      </c>
      <c r="H561" s="924">
        <v>45.053990329999998</v>
      </c>
      <c r="I561" s="912" t="s">
        <v>154</v>
      </c>
    </row>
    <row r="562" spans="1:9" ht="23.1" customHeight="1" x14ac:dyDescent="0.2">
      <c r="A562" s="1610"/>
      <c r="B562" s="914" t="s">
        <v>1197</v>
      </c>
      <c r="C562" s="1128">
        <v>79</v>
      </c>
      <c r="D562" s="915">
        <v>345</v>
      </c>
      <c r="E562" s="916">
        <v>35491</v>
      </c>
      <c r="F562" s="916">
        <v>52231</v>
      </c>
      <c r="G562" s="917">
        <v>14.012855260000002</v>
      </c>
      <c r="H562" s="917">
        <v>14.012855260000002</v>
      </c>
      <c r="I562" s="1129" t="s">
        <v>154</v>
      </c>
    </row>
    <row r="563" spans="1:9" ht="23.1" customHeight="1" x14ac:dyDescent="0.2">
      <c r="A563" s="1610"/>
      <c r="B563" s="908" t="s">
        <v>1198</v>
      </c>
      <c r="C563" s="1127">
        <v>112</v>
      </c>
      <c r="D563" s="909">
        <v>345</v>
      </c>
      <c r="E563" s="910">
        <v>25627</v>
      </c>
      <c r="F563" s="910">
        <v>52231</v>
      </c>
      <c r="G563" s="924">
        <v>2.2166210300000002</v>
      </c>
      <c r="H563" s="924">
        <v>2.1080854900000001</v>
      </c>
      <c r="I563" s="912" t="s">
        <v>154</v>
      </c>
    </row>
    <row r="564" spans="1:9" ht="23.1" customHeight="1" x14ac:dyDescent="0.2">
      <c r="A564" s="1610"/>
      <c r="B564" s="914" t="s">
        <v>1199</v>
      </c>
      <c r="C564" s="1128">
        <v>24</v>
      </c>
      <c r="D564" s="915">
        <v>345</v>
      </c>
      <c r="E564" s="916">
        <v>25277</v>
      </c>
      <c r="F564" s="916">
        <v>52231</v>
      </c>
      <c r="G564" s="917">
        <v>0.54116893999999993</v>
      </c>
      <c r="H564" s="917">
        <v>0.49690586999999997</v>
      </c>
      <c r="I564" s="1129" t="s">
        <v>154</v>
      </c>
    </row>
    <row r="565" spans="1:9" ht="23.1" customHeight="1" x14ac:dyDescent="0.2">
      <c r="A565" s="1610"/>
      <c r="B565" s="908" t="s">
        <v>1200</v>
      </c>
      <c r="C565" s="1127">
        <v>24</v>
      </c>
      <c r="D565" s="909">
        <v>345</v>
      </c>
      <c r="E565" s="910">
        <v>25627</v>
      </c>
      <c r="F565" s="910">
        <v>52231</v>
      </c>
      <c r="G565" s="924">
        <v>4.7653702100000004</v>
      </c>
      <c r="H565" s="924">
        <v>4.68277695</v>
      </c>
      <c r="I565" s="912" t="s">
        <v>154</v>
      </c>
    </row>
    <row r="566" spans="1:9" ht="23.1" customHeight="1" x14ac:dyDescent="0.2">
      <c r="A566" s="1610"/>
      <c r="B566" s="914" t="s">
        <v>1201</v>
      </c>
      <c r="C566" s="1128">
        <v>13</v>
      </c>
      <c r="D566" s="915">
        <v>345</v>
      </c>
      <c r="E566" s="916">
        <v>25277</v>
      </c>
      <c r="F566" s="916">
        <v>52231</v>
      </c>
      <c r="G566" s="917">
        <v>0.34349377000000003</v>
      </c>
      <c r="H566" s="917">
        <v>0.29362619000000001</v>
      </c>
      <c r="I566" s="1129" t="s">
        <v>154</v>
      </c>
    </row>
    <row r="567" spans="1:9" ht="23.1" customHeight="1" x14ac:dyDescent="0.2">
      <c r="A567" s="1610"/>
      <c r="B567" s="908" t="s">
        <v>1202</v>
      </c>
      <c r="C567" s="1127">
        <v>198</v>
      </c>
      <c r="D567" s="909">
        <v>345</v>
      </c>
      <c r="E567" s="910">
        <v>24907</v>
      </c>
      <c r="F567" s="910">
        <v>52231</v>
      </c>
      <c r="G567" s="924">
        <v>3.7267939900000004</v>
      </c>
      <c r="H567" s="924">
        <v>3.7267939900000004</v>
      </c>
      <c r="I567" s="912" t="s">
        <v>154</v>
      </c>
    </row>
    <row r="568" spans="1:9" ht="23.1" customHeight="1" x14ac:dyDescent="0.2">
      <c r="A568" s="1610"/>
      <c r="B568" s="914" t="s">
        <v>1203</v>
      </c>
      <c r="C568" s="1128">
        <v>199</v>
      </c>
      <c r="D568" s="915">
        <v>345</v>
      </c>
      <c r="E568" s="916">
        <v>25552</v>
      </c>
      <c r="F568" s="916">
        <v>52231</v>
      </c>
      <c r="G568" s="917">
        <v>3.7456161800000003</v>
      </c>
      <c r="H568" s="917">
        <v>3.7456161800000003</v>
      </c>
      <c r="I568" s="1129" t="s">
        <v>154</v>
      </c>
    </row>
    <row r="569" spans="1:9" ht="23.1" customHeight="1" x14ac:dyDescent="0.2">
      <c r="A569" s="1610"/>
      <c r="B569" s="908" t="s">
        <v>1204</v>
      </c>
      <c r="C569" s="1127">
        <v>104</v>
      </c>
      <c r="D569" s="909">
        <v>345</v>
      </c>
      <c r="E569" s="910">
        <v>24973</v>
      </c>
      <c r="F569" s="910">
        <v>52231</v>
      </c>
      <c r="G569" s="924">
        <v>1.9777684499999999</v>
      </c>
      <c r="H569" s="924">
        <v>1.9575079499999999</v>
      </c>
      <c r="I569" s="912" t="s">
        <v>154</v>
      </c>
    </row>
    <row r="570" spans="1:9" ht="23.1" customHeight="1" x14ac:dyDescent="0.2">
      <c r="A570" s="1610"/>
      <c r="B570" s="914" t="s">
        <v>1205</v>
      </c>
      <c r="C570" s="1128">
        <v>66</v>
      </c>
      <c r="D570" s="915">
        <v>345</v>
      </c>
      <c r="E570" s="916">
        <v>24546</v>
      </c>
      <c r="F570" s="916">
        <v>52231</v>
      </c>
      <c r="G570" s="917">
        <v>1.24226466</v>
      </c>
      <c r="H570" s="917">
        <v>1.24226466</v>
      </c>
      <c r="I570" s="1129" t="s">
        <v>154</v>
      </c>
    </row>
    <row r="571" spans="1:9" ht="23.1" customHeight="1" x14ac:dyDescent="0.2">
      <c r="A571" s="1610"/>
      <c r="B571" s="908" t="s">
        <v>1206</v>
      </c>
      <c r="C571" s="1127">
        <v>131</v>
      </c>
      <c r="D571" s="909">
        <v>345</v>
      </c>
      <c r="E571" s="910">
        <v>23257</v>
      </c>
      <c r="F571" s="910">
        <v>52231</v>
      </c>
      <c r="G571" s="924">
        <v>2.4657071299999997</v>
      </c>
      <c r="H571" s="924">
        <v>2.4657071299999997</v>
      </c>
      <c r="I571" s="912" t="s">
        <v>154</v>
      </c>
    </row>
    <row r="572" spans="1:9" ht="23.1" customHeight="1" x14ac:dyDescent="0.2">
      <c r="A572" s="1610"/>
      <c r="B572" s="914" t="s">
        <v>1207</v>
      </c>
      <c r="C572" s="1128">
        <v>131</v>
      </c>
      <c r="D572" s="915">
        <v>345</v>
      </c>
      <c r="E572" s="916">
        <v>23845</v>
      </c>
      <c r="F572" s="916">
        <v>52231</v>
      </c>
      <c r="G572" s="917">
        <v>2.4657071299999997</v>
      </c>
      <c r="H572" s="917">
        <v>2.4657071299999997</v>
      </c>
      <c r="I572" s="1129" t="s">
        <v>154</v>
      </c>
    </row>
    <row r="573" spans="1:9" ht="23.1" customHeight="1" x14ac:dyDescent="0.2">
      <c r="A573" s="1610"/>
      <c r="B573" s="908" t="s">
        <v>1208</v>
      </c>
      <c r="C573" s="1127">
        <v>75</v>
      </c>
      <c r="D573" s="909">
        <v>345</v>
      </c>
      <c r="E573" s="910">
        <v>33052</v>
      </c>
      <c r="F573" s="910">
        <v>52231</v>
      </c>
      <c r="G573" s="924">
        <v>11.27284695</v>
      </c>
      <c r="H573" s="924">
        <v>11.27284695</v>
      </c>
      <c r="I573" s="912" t="s">
        <v>154</v>
      </c>
    </row>
    <row r="574" spans="1:9" ht="23.1" customHeight="1" x14ac:dyDescent="0.2">
      <c r="A574" s="1610"/>
      <c r="B574" s="914" t="s">
        <v>1209</v>
      </c>
      <c r="C574" s="1128">
        <v>75</v>
      </c>
      <c r="D574" s="915">
        <v>345</v>
      </c>
      <c r="E574" s="916">
        <v>33058</v>
      </c>
      <c r="F574" s="916">
        <v>52231</v>
      </c>
      <c r="G574" s="917">
        <v>11.27284695</v>
      </c>
      <c r="H574" s="917">
        <v>11.27284695</v>
      </c>
      <c r="I574" s="1129" t="s">
        <v>154</v>
      </c>
    </row>
    <row r="575" spans="1:9" ht="23.1" customHeight="1" x14ac:dyDescent="0.2">
      <c r="A575" s="1610"/>
      <c r="B575" s="908" t="s">
        <v>1210</v>
      </c>
      <c r="C575" s="1127">
        <v>35</v>
      </c>
      <c r="D575" s="909">
        <v>345</v>
      </c>
      <c r="E575" s="910">
        <v>23451</v>
      </c>
      <c r="F575" s="910">
        <v>52231</v>
      </c>
      <c r="G575" s="924">
        <v>0.62113233000000001</v>
      </c>
      <c r="H575" s="924">
        <v>0.62113233000000001</v>
      </c>
      <c r="I575" s="912" t="s">
        <v>154</v>
      </c>
    </row>
    <row r="576" spans="1:9" ht="23.1" customHeight="1" x14ac:dyDescent="0.2">
      <c r="A576" s="1610"/>
      <c r="B576" s="914" t="s">
        <v>1211</v>
      </c>
      <c r="C576" s="1128">
        <v>182</v>
      </c>
      <c r="D576" s="915">
        <v>345</v>
      </c>
      <c r="E576" s="916">
        <v>23257</v>
      </c>
      <c r="F576" s="916">
        <v>52231</v>
      </c>
      <c r="G576" s="917">
        <v>3.4256389199999999</v>
      </c>
      <c r="H576" s="917">
        <v>3.4256389199999999</v>
      </c>
      <c r="I576" s="1129" t="s">
        <v>154</v>
      </c>
    </row>
    <row r="577" spans="1:9" ht="23.1" customHeight="1" x14ac:dyDescent="0.2">
      <c r="A577" s="1610"/>
      <c r="B577" s="908" t="s">
        <v>1212</v>
      </c>
      <c r="C577" s="1127">
        <v>184</v>
      </c>
      <c r="D577" s="909">
        <v>345</v>
      </c>
      <c r="E577" s="910">
        <v>24422</v>
      </c>
      <c r="F577" s="910">
        <v>52231</v>
      </c>
      <c r="G577" s="924">
        <v>3.4632832999999996</v>
      </c>
      <c r="H577" s="924">
        <v>3.4632832999999996</v>
      </c>
      <c r="I577" s="912" t="s">
        <v>154</v>
      </c>
    </row>
    <row r="578" spans="1:9" ht="23.1" customHeight="1" x14ac:dyDescent="0.2">
      <c r="A578" s="1610"/>
      <c r="B578" s="914" t="s">
        <v>1213</v>
      </c>
      <c r="C578" s="1128">
        <v>97</v>
      </c>
      <c r="D578" s="915">
        <v>345</v>
      </c>
      <c r="E578" s="916">
        <v>30638</v>
      </c>
      <c r="F578" s="916">
        <v>52231</v>
      </c>
      <c r="G578" s="917">
        <v>14.579548730000001</v>
      </c>
      <c r="H578" s="917">
        <v>14.579548730000001</v>
      </c>
      <c r="I578" s="1129" t="s">
        <v>154</v>
      </c>
    </row>
    <row r="579" spans="1:9" ht="23.1" customHeight="1" x14ac:dyDescent="0.2">
      <c r="A579" s="1610"/>
      <c r="B579" s="908" t="s">
        <v>1214</v>
      </c>
      <c r="C579" s="1127">
        <v>97</v>
      </c>
      <c r="D579" s="909">
        <v>345</v>
      </c>
      <c r="E579" s="910">
        <v>30876</v>
      </c>
      <c r="F579" s="910">
        <v>52231</v>
      </c>
      <c r="G579" s="924">
        <v>14.698088650000001</v>
      </c>
      <c r="H579" s="924">
        <v>14.579548730000001</v>
      </c>
      <c r="I579" s="912" t="s">
        <v>154</v>
      </c>
    </row>
    <row r="580" spans="1:9" ht="23.1" customHeight="1" x14ac:dyDescent="0.2">
      <c r="A580" s="1610"/>
      <c r="B580" s="914" t="s">
        <v>1215</v>
      </c>
      <c r="C580" s="1128">
        <v>180</v>
      </c>
      <c r="D580" s="915">
        <v>345</v>
      </c>
      <c r="E580" s="916">
        <v>26861</v>
      </c>
      <c r="F580" s="916">
        <v>52231</v>
      </c>
      <c r="G580" s="917">
        <v>3.3879945299999998</v>
      </c>
      <c r="H580" s="917">
        <v>3.3879945299999998</v>
      </c>
      <c r="I580" s="1129" t="s">
        <v>154</v>
      </c>
    </row>
    <row r="581" spans="1:9" ht="23.1" customHeight="1" x14ac:dyDescent="0.2">
      <c r="A581" s="1610"/>
      <c r="B581" s="908" t="s">
        <v>1216</v>
      </c>
      <c r="C581" s="1127">
        <v>180</v>
      </c>
      <c r="D581" s="909">
        <v>345</v>
      </c>
      <c r="E581" s="910">
        <v>28334</v>
      </c>
      <c r="F581" s="910">
        <v>52231</v>
      </c>
      <c r="G581" s="924">
        <v>15.698969679999999</v>
      </c>
      <c r="H581" s="924">
        <v>15.698969679999999</v>
      </c>
      <c r="I581" s="912" t="s">
        <v>154</v>
      </c>
    </row>
    <row r="582" spans="1:9" ht="23.1" customHeight="1" x14ac:dyDescent="0.2">
      <c r="A582" s="1610"/>
      <c r="B582" s="914" t="s">
        <v>1217</v>
      </c>
      <c r="C582" s="1128">
        <v>201</v>
      </c>
      <c r="D582" s="915">
        <v>345</v>
      </c>
      <c r="E582" s="916">
        <v>26831</v>
      </c>
      <c r="F582" s="916">
        <v>52231</v>
      </c>
      <c r="G582" s="917">
        <v>3.78326056</v>
      </c>
      <c r="H582" s="917">
        <v>3.78326056</v>
      </c>
      <c r="I582" s="1129" t="s">
        <v>154</v>
      </c>
    </row>
    <row r="583" spans="1:9" ht="23.1" customHeight="1" x14ac:dyDescent="0.2">
      <c r="A583" s="1610"/>
      <c r="B583" s="908" t="s">
        <v>1218</v>
      </c>
      <c r="C583" s="1127">
        <v>198</v>
      </c>
      <c r="D583" s="909">
        <v>345</v>
      </c>
      <c r="E583" s="910">
        <v>25509</v>
      </c>
      <c r="F583" s="910">
        <v>52231</v>
      </c>
      <c r="G583" s="924">
        <v>3.7267939900000004</v>
      </c>
      <c r="H583" s="924">
        <v>3.7267939900000004</v>
      </c>
      <c r="I583" s="912" t="s">
        <v>154</v>
      </c>
    </row>
    <row r="584" spans="1:9" ht="23.1" customHeight="1" x14ac:dyDescent="0.2">
      <c r="A584" s="1610"/>
      <c r="B584" s="914" t="s">
        <v>1219</v>
      </c>
      <c r="C584" s="1128">
        <v>197</v>
      </c>
      <c r="D584" s="915">
        <v>345</v>
      </c>
      <c r="E584" s="916">
        <v>25824</v>
      </c>
      <c r="F584" s="916">
        <v>52231</v>
      </c>
      <c r="G584" s="917">
        <v>3.7079717999999997</v>
      </c>
      <c r="H584" s="917">
        <v>3.7079717999999997</v>
      </c>
      <c r="I584" s="1129" t="s">
        <v>154</v>
      </c>
    </row>
    <row r="585" spans="1:9" ht="23.1" customHeight="1" x14ac:dyDescent="0.2">
      <c r="A585" s="1610"/>
      <c r="B585" s="908" t="s">
        <v>1220</v>
      </c>
      <c r="C585" s="1127">
        <v>112</v>
      </c>
      <c r="D585" s="909">
        <v>345</v>
      </c>
      <c r="E585" s="910">
        <v>26831</v>
      </c>
      <c r="F585" s="910">
        <v>52231</v>
      </c>
      <c r="G585" s="924">
        <v>0.84699862999999997</v>
      </c>
      <c r="H585" s="924">
        <v>0.84699862999999997</v>
      </c>
      <c r="I585" s="912" t="s">
        <v>154</v>
      </c>
    </row>
    <row r="586" spans="1:9" ht="23.1" customHeight="1" x14ac:dyDescent="0.2">
      <c r="A586" s="1610"/>
      <c r="B586" s="914" t="s">
        <v>1221</v>
      </c>
      <c r="C586" s="1128">
        <v>122</v>
      </c>
      <c r="D586" s="915">
        <v>345</v>
      </c>
      <c r="E586" s="916">
        <v>37213</v>
      </c>
      <c r="F586" s="916">
        <v>52231</v>
      </c>
      <c r="G586" s="917">
        <v>11.08939284</v>
      </c>
      <c r="H586" s="917">
        <v>10.640412789999999</v>
      </c>
      <c r="I586" s="1129" t="s">
        <v>154</v>
      </c>
    </row>
    <row r="587" spans="1:9" ht="23.1" customHeight="1" x14ac:dyDescent="0.2">
      <c r="A587" s="1610"/>
      <c r="B587" s="908" t="s">
        <v>1222</v>
      </c>
      <c r="C587" s="1127">
        <v>77</v>
      </c>
      <c r="D587" s="909">
        <v>345</v>
      </c>
      <c r="E587" s="910">
        <v>27692</v>
      </c>
      <c r="F587" s="910">
        <v>52231</v>
      </c>
      <c r="G587" s="924">
        <v>1.44930877</v>
      </c>
      <c r="H587" s="924">
        <v>1.44930877</v>
      </c>
      <c r="I587" s="912" t="s">
        <v>154</v>
      </c>
    </row>
    <row r="588" spans="1:9" ht="23.1" customHeight="1" x14ac:dyDescent="0.2">
      <c r="A588" s="1610"/>
      <c r="B588" s="914" t="s">
        <v>1223</v>
      </c>
      <c r="C588" s="1128">
        <v>25</v>
      </c>
      <c r="D588" s="915">
        <v>345</v>
      </c>
      <c r="E588" s="916">
        <v>23451</v>
      </c>
      <c r="F588" s="916">
        <v>52231</v>
      </c>
      <c r="G588" s="917">
        <v>0.41408821999999995</v>
      </c>
      <c r="H588" s="917">
        <v>0.41408821999999995</v>
      </c>
      <c r="I588" s="1129" t="s">
        <v>154</v>
      </c>
    </row>
    <row r="589" spans="1:9" ht="23.1" customHeight="1" x14ac:dyDescent="0.2">
      <c r="A589" s="1610"/>
      <c r="B589" s="908" t="s">
        <v>1224</v>
      </c>
      <c r="C589" s="1127">
        <v>45</v>
      </c>
      <c r="D589" s="909">
        <v>345</v>
      </c>
      <c r="E589" s="910">
        <v>26831</v>
      </c>
      <c r="F589" s="910">
        <v>52231</v>
      </c>
      <c r="G589" s="924">
        <v>0.84699862999999997</v>
      </c>
      <c r="H589" s="924">
        <v>0.84699862999999997</v>
      </c>
      <c r="I589" s="912" t="s">
        <v>154</v>
      </c>
    </row>
    <row r="590" spans="1:9" ht="23.1" customHeight="1" x14ac:dyDescent="0.2">
      <c r="A590" s="1610"/>
      <c r="B590" s="914" t="s">
        <v>1225</v>
      </c>
      <c r="C590" s="1154" t="s">
        <v>1898</v>
      </c>
      <c r="D590" s="915">
        <v>345</v>
      </c>
      <c r="E590" s="916" t="s">
        <v>21</v>
      </c>
      <c r="F590" s="916" t="s">
        <v>21</v>
      </c>
      <c r="G590" s="917">
        <v>2.99626153</v>
      </c>
      <c r="H590" s="917">
        <v>2.99626153</v>
      </c>
      <c r="I590" s="1129" t="s">
        <v>154</v>
      </c>
    </row>
    <row r="591" spans="1:9" ht="23.1" customHeight="1" x14ac:dyDescent="0.2">
      <c r="A591" s="1610"/>
      <c r="B591" s="908" t="s">
        <v>1226</v>
      </c>
      <c r="C591" s="1127">
        <v>59</v>
      </c>
      <c r="D591" s="909">
        <v>345</v>
      </c>
      <c r="E591" s="910">
        <v>38436</v>
      </c>
      <c r="F591" s="910">
        <v>52231</v>
      </c>
      <c r="G591" s="924" t="s">
        <v>21</v>
      </c>
      <c r="H591" s="924" t="s">
        <v>21</v>
      </c>
      <c r="I591" s="912" t="s">
        <v>21</v>
      </c>
    </row>
    <row r="592" spans="1:9" ht="23.1" customHeight="1" x14ac:dyDescent="0.2">
      <c r="A592" s="1610"/>
      <c r="B592" s="914" t="s">
        <v>1227</v>
      </c>
      <c r="C592" s="1128">
        <v>104.5</v>
      </c>
      <c r="D592" s="915">
        <v>345</v>
      </c>
      <c r="E592" s="916">
        <v>38436</v>
      </c>
      <c r="F592" s="916">
        <v>52231</v>
      </c>
      <c r="G592" s="917" t="s">
        <v>21</v>
      </c>
      <c r="H592" s="917" t="s">
        <v>21</v>
      </c>
      <c r="I592" s="1129" t="s">
        <v>21</v>
      </c>
    </row>
    <row r="593" spans="1:9" ht="23.1" customHeight="1" x14ac:dyDescent="0.2">
      <c r="A593" s="1610"/>
      <c r="B593" s="908" t="s">
        <v>1228</v>
      </c>
      <c r="C593" s="1127">
        <v>26</v>
      </c>
      <c r="D593" s="909">
        <v>345</v>
      </c>
      <c r="E593" s="910">
        <v>38705</v>
      </c>
      <c r="F593" s="910">
        <v>52231</v>
      </c>
      <c r="G593" s="924">
        <v>2.4943918499999995</v>
      </c>
      <c r="H593" s="924">
        <v>2.4943918499999995</v>
      </c>
      <c r="I593" s="912" t="s">
        <v>154</v>
      </c>
    </row>
    <row r="594" spans="1:9" ht="23.1" customHeight="1" x14ac:dyDescent="0.2">
      <c r="A594" s="1610"/>
      <c r="B594" s="914" t="s">
        <v>1229</v>
      </c>
      <c r="C594" s="1128">
        <v>220.5</v>
      </c>
      <c r="D594" s="915">
        <v>345</v>
      </c>
      <c r="E594" s="916">
        <v>38436</v>
      </c>
      <c r="F594" s="916">
        <v>52231</v>
      </c>
      <c r="G594" s="917">
        <v>4.2126379500000004</v>
      </c>
      <c r="H594" s="917">
        <v>4.2126379500000004</v>
      </c>
      <c r="I594" s="1129" t="s">
        <v>154</v>
      </c>
    </row>
    <row r="595" spans="1:9" ht="23.1" customHeight="1" x14ac:dyDescent="0.2">
      <c r="A595" s="1610"/>
      <c r="B595" s="908" t="s">
        <v>1230</v>
      </c>
      <c r="C595" s="1127">
        <v>171</v>
      </c>
      <c r="D595" s="909">
        <v>500</v>
      </c>
      <c r="E595" s="910">
        <v>27073</v>
      </c>
      <c r="F595" s="910">
        <v>52231</v>
      </c>
      <c r="G595" s="924">
        <v>4.6524289599999999</v>
      </c>
      <c r="H595" s="924">
        <v>4.6524289599999999</v>
      </c>
      <c r="I595" s="912" t="s">
        <v>154</v>
      </c>
    </row>
    <row r="596" spans="1:9" ht="23.1" customHeight="1" x14ac:dyDescent="0.2">
      <c r="A596" s="1610"/>
      <c r="B596" s="914" t="s">
        <v>1744</v>
      </c>
      <c r="C596" s="1154" t="s">
        <v>1898</v>
      </c>
      <c r="D596" s="915">
        <v>500</v>
      </c>
      <c r="E596" s="916" t="s">
        <v>21</v>
      </c>
      <c r="F596" s="916" t="s">
        <v>21</v>
      </c>
      <c r="G596" s="917">
        <v>4.8292756700000004</v>
      </c>
      <c r="H596" s="917">
        <v>4.8292756700000004</v>
      </c>
      <c r="I596" s="1129" t="s">
        <v>154</v>
      </c>
    </row>
    <row r="597" spans="1:9" ht="23.1" customHeight="1" x14ac:dyDescent="0.2">
      <c r="A597" s="1610"/>
      <c r="B597" s="908" t="s">
        <v>1231</v>
      </c>
      <c r="C597" s="1127">
        <v>19</v>
      </c>
      <c r="D597" s="909">
        <v>500</v>
      </c>
      <c r="E597" s="910">
        <v>38127</v>
      </c>
      <c r="F597" s="910">
        <v>52231</v>
      </c>
      <c r="G597" s="924" t="s">
        <v>21</v>
      </c>
      <c r="H597" s="924" t="s">
        <v>21</v>
      </c>
      <c r="I597" s="912" t="s">
        <v>21</v>
      </c>
    </row>
    <row r="598" spans="1:9" ht="23.1" customHeight="1" x14ac:dyDescent="0.2">
      <c r="A598" s="1610"/>
      <c r="B598" s="914" t="s">
        <v>1232</v>
      </c>
      <c r="C598" s="1128">
        <v>160.5</v>
      </c>
      <c r="D598" s="915">
        <v>500</v>
      </c>
      <c r="E598" s="916">
        <v>38127</v>
      </c>
      <c r="F598" s="916">
        <v>52231</v>
      </c>
      <c r="G598" s="917" t="s">
        <v>21</v>
      </c>
      <c r="H598" s="917" t="s">
        <v>21</v>
      </c>
      <c r="I598" s="1129" t="s">
        <v>21</v>
      </c>
    </row>
    <row r="599" spans="1:9" ht="23.1" customHeight="1" x14ac:dyDescent="0.2">
      <c r="A599" s="1610"/>
      <c r="B599" s="908" t="s">
        <v>1233</v>
      </c>
      <c r="C599" s="1127">
        <v>55</v>
      </c>
      <c r="D599" s="909">
        <v>500</v>
      </c>
      <c r="E599" s="910">
        <v>28474</v>
      </c>
      <c r="F599" s="910">
        <v>52231</v>
      </c>
      <c r="G599" s="924">
        <v>8.3708755799999999</v>
      </c>
      <c r="H599" s="924">
        <v>8.3708755799999999</v>
      </c>
      <c r="I599" s="912" t="s">
        <v>154</v>
      </c>
    </row>
    <row r="600" spans="1:9" ht="23.1" customHeight="1" x14ac:dyDescent="0.2">
      <c r="A600" s="1610"/>
      <c r="B600" s="914" t="s">
        <v>1234</v>
      </c>
      <c r="C600" s="1154" t="s">
        <v>1898</v>
      </c>
      <c r="D600" s="915">
        <v>500</v>
      </c>
      <c r="E600" s="916">
        <v>29201</v>
      </c>
      <c r="F600" s="916">
        <v>52231</v>
      </c>
      <c r="G600" s="917">
        <v>29.485658359999999</v>
      </c>
      <c r="H600" s="917">
        <v>29.485658359999999</v>
      </c>
      <c r="I600" s="1129" t="s">
        <v>154</v>
      </c>
    </row>
    <row r="601" spans="1:9" ht="23.1" customHeight="1" x14ac:dyDescent="0.2">
      <c r="A601" s="1610"/>
      <c r="B601" s="908" t="s">
        <v>1745</v>
      </c>
      <c r="C601" s="1127">
        <v>88.1</v>
      </c>
      <c r="D601" s="909">
        <v>500</v>
      </c>
      <c r="E601" s="910" t="s">
        <v>21</v>
      </c>
      <c r="F601" s="910" t="s">
        <v>21</v>
      </c>
      <c r="G601" s="924" t="s">
        <v>21</v>
      </c>
      <c r="H601" s="924" t="s">
        <v>21</v>
      </c>
      <c r="I601" s="912" t="s">
        <v>21</v>
      </c>
    </row>
    <row r="602" spans="1:9" ht="23.1" customHeight="1" x14ac:dyDescent="0.2">
      <c r="A602" s="1610"/>
      <c r="B602" s="914" t="s">
        <v>1746</v>
      </c>
      <c r="C602" s="1128">
        <v>32.299999999999997</v>
      </c>
      <c r="D602" s="915">
        <v>500</v>
      </c>
      <c r="E602" s="916" t="s">
        <v>21</v>
      </c>
      <c r="F602" s="916" t="s">
        <v>21</v>
      </c>
      <c r="G602" s="917" t="s">
        <v>21</v>
      </c>
      <c r="H602" s="917" t="s">
        <v>21</v>
      </c>
      <c r="I602" s="1129" t="s">
        <v>21</v>
      </c>
    </row>
    <row r="603" spans="1:9" ht="23.1" customHeight="1" x14ac:dyDescent="0.2">
      <c r="A603" s="1610"/>
      <c r="B603" s="908" t="s">
        <v>1235</v>
      </c>
      <c r="C603" s="1127">
        <v>33</v>
      </c>
      <c r="D603" s="909">
        <v>500</v>
      </c>
      <c r="E603" s="910">
        <v>33468</v>
      </c>
      <c r="F603" s="910">
        <v>52231</v>
      </c>
      <c r="G603" s="924">
        <v>10.21463932</v>
      </c>
      <c r="H603" s="924">
        <v>10.21463932</v>
      </c>
      <c r="I603" s="912" t="s">
        <v>154</v>
      </c>
    </row>
    <row r="604" spans="1:9" ht="23.1" customHeight="1" x14ac:dyDescent="0.2">
      <c r="A604" s="1610"/>
      <c r="B604" s="914" t="s">
        <v>1236</v>
      </c>
      <c r="C604" s="1128">
        <v>103</v>
      </c>
      <c r="D604" s="915">
        <v>500</v>
      </c>
      <c r="E604" s="916">
        <v>28280</v>
      </c>
      <c r="F604" s="916">
        <v>52231</v>
      </c>
      <c r="G604" s="917">
        <v>12.98522007</v>
      </c>
      <c r="H604" s="917">
        <v>12.98522007</v>
      </c>
      <c r="I604" s="1129" t="s">
        <v>154</v>
      </c>
    </row>
    <row r="605" spans="1:9" ht="23.1" customHeight="1" x14ac:dyDescent="0.2">
      <c r="A605" s="1610"/>
      <c r="B605" s="908" t="s">
        <v>1237</v>
      </c>
      <c r="C605" s="182" t="s">
        <v>1898</v>
      </c>
      <c r="D605" s="909">
        <v>500</v>
      </c>
      <c r="E605" s="910" t="s">
        <v>21</v>
      </c>
      <c r="F605" s="910" t="s">
        <v>21</v>
      </c>
      <c r="G605" s="924" t="s">
        <v>21</v>
      </c>
      <c r="H605" s="924" t="s">
        <v>21</v>
      </c>
      <c r="I605" s="912" t="s">
        <v>21</v>
      </c>
    </row>
    <row r="606" spans="1:9" ht="23.1" customHeight="1" x14ac:dyDescent="0.2">
      <c r="A606" s="1610"/>
      <c r="B606" s="914" t="s">
        <v>1747</v>
      </c>
      <c r="C606" s="1128">
        <v>109</v>
      </c>
      <c r="D606" s="915">
        <v>500</v>
      </c>
      <c r="E606" s="916">
        <v>36150</v>
      </c>
      <c r="F606" s="916">
        <v>52231</v>
      </c>
      <c r="G606" s="917">
        <v>28.203673219999999</v>
      </c>
      <c r="H606" s="917">
        <v>28.203673219999999</v>
      </c>
      <c r="I606" s="1129" t="s">
        <v>21</v>
      </c>
    </row>
    <row r="607" spans="1:9" ht="23.1" customHeight="1" x14ac:dyDescent="0.2">
      <c r="A607" s="1610"/>
      <c r="B607" s="908" t="s">
        <v>1748</v>
      </c>
      <c r="C607" s="1127">
        <v>26.4</v>
      </c>
      <c r="D607" s="909">
        <v>500</v>
      </c>
      <c r="E607" s="910">
        <v>36150</v>
      </c>
      <c r="F607" s="910">
        <v>52231</v>
      </c>
      <c r="G607" s="924">
        <v>5.8971316700000003</v>
      </c>
      <c r="H607" s="924">
        <v>5.8971316700000003</v>
      </c>
      <c r="I607" s="912" t="s">
        <v>154</v>
      </c>
    </row>
    <row r="608" spans="1:9" ht="23.1" customHeight="1" x14ac:dyDescent="0.2">
      <c r="A608" s="1610"/>
      <c r="B608" s="914" t="s">
        <v>1238</v>
      </c>
      <c r="C608" s="1128">
        <v>97.5</v>
      </c>
      <c r="D608" s="915">
        <v>500</v>
      </c>
      <c r="E608" s="916">
        <v>36150</v>
      </c>
      <c r="F608" s="916">
        <v>52231</v>
      </c>
      <c r="G608" s="917">
        <v>22.306541549999999</v>
      </c>
      <c r="H608" s="917">
        <v>22.306541549999999</v>
      </c>
      <c r="I608" s="1129" t="s">
        <v>154</v>
      </c>
    </row>
    <row r="609" spans="1:9" ht="23.1" customHeight="1" x14ac:dyDescent="0.2">
      <c r="A609" s="1610"/>
      <c r="B609" s="908" t="s">
        <v>1239</v>
      </c>
      <c r="C609" s="1127">
        <v>171</v>
      </c>
      <c r="D609" s="909">
        <v>500</v>
      </c>
      <c r="E609" s="910">
        <v>27957</v>
      </c>
      <c r="F609" s="910">
        <v>52231</v>
      </c>
      <c r="G609" s="924">
        <v>21.672370470000004</v>
      </c>
      <c r="H609" s="924">
        <v>21.557986720000002</v>
      </c>
      <c r="I609" s="912" t="s">
        <v>154</v>
      </c>
    </row>
    <row r="610" spans="1:9" ht="23.1" customHeight="1" x14ac:dyDescent="0.2">
      <c r="A610" s="1610"/>
      <c r="B610" s="914" t="s">
        <v>1240</v>
      </c>
      <c r="C610" s="1128">
        <v>176</v>
      </c>
      <c r="D610" s="915">
        <v>500</v>
      </c>
      <c r="E610" s="916">
        <v>27866</v>
      </c>
      <c r="F610" s="916">
        <v>52231</v>
      </c>
      <c r="G610" s="917">
        <v>22.18833721</v>
      </c>
      <c r="H610" s="917">
        <v>22.18833721</v>
      </c>
      <c r="I610" s="1129" t="s">
        <v>154</v>
      </c>
    </row>
    <row r="611" spans="1:9" ht="23.1" customHeight="1" x14ac:dyDescent="0.2">
      <c r="A611" s="1610"/>
      <c r="B611" s="908" t="s">
        <v>1241</v>
      </c>
      <c r="C611" s="1127">
        <v>223</v>
      </c>
      <c r="D611" s="909">
        <v>500</v>
      </c>
      <c r="E611" s="910">
        <v>28389</v>
      </c>
      <c r="F611" s="910">
        <v>52231</v>
      </c>
      <c r="G611" s="924">
        <v>28.113631809999998</v>
      </c>
      <c r="H611" s="924">
        <v>28.113631809999998</v>
      </c>
      <c r="I611" s="912" t="s">
        <v>154</v>
      </c>
    </row>
    <row r="612" spans="1:9" ht="23.1" customHeight="1" x14ac:dyDescent="0.2">
      <c r="A612" s="1610"/>
      <c r="B612" s="914" t="s">
        <v>1242</v>
      </c>
      <c r="C612" s="1128">
        <v>53</v>
      </c>
      <c r="D612" s="915">
        <v>500</v>
      </c>
      <c r="E612" s="916">
        <v>27073</v>
      </c>
      <c r="F612" s="916">
        <v>52231</v>
      </c>
      <c r="G612" s="917">
        <v>6.6817151900000002</v>
      </c>
      <c r="H612" s="917">
        <v>6.6817151900000002</v>
      </c>
      <c r="I612" s="1129" t="s">
        <v>154</v>
      </c>
    </row>
    <row r="613" spans="1:9" ht="23.1" customHeight="1" x14ac:dyDescent="0.2">
      <c r="A613" s="1610"/>
      <c r="B613" s="908" t="s">
        <v>1243</v>
      </c>
      <c r="C613" s="1127">
        <v>56</v>
      </c>
      <c r="D613" s="909">
        <v>500</v>
      </c>
      <c r="E613" s="910">
        <v>29201</v>
      </c>
      <c r="F613" s="910">
        <v>52231</v>
      </c>
      <c r="G613" s="924">
        <v>7.0599254799999995</v>
      </c>
      <c r="H613" s="924">
        <v>7.0599254799999995</v>
      </c>
      <c r="I613" s="912" t="s">
        <v>154</v>
      </c>
    </row>
    <row r="614" spans="1:9" ht="23.1" customHeight="1" x14ac:dyDescent="0.2">
      <c r="A614" s="1610"/>
      <c r="B614" s="914" t="s">
        <v>1244</v>
      </c>
      <c r="C614" s="1128">
        <v>83</v>
      </c>
      <c r="D614" s="915">
        <v>500</v>
      </c>
      <c r="E614" s="916">
        <v>30491</v>
      </c>
      <c r="F614" s="916">
        <v>52231</v>
      </c>
      <c r="G614" s="917">
        <v>21.280953420000003</v>
      </c>
      <c r="H614" s="917">
        <v>21.280953420000003</v>
      </c>
      <c r="I614" s="1129" t="s">
        <v>154</v>
      </c>
    </row>
    <row r="615" spans="1:9" ht="23.1" customHeight="1" x14ac:dyDescent="0.2">
      <c r="A615" s="1610"/>
      <c r="B615" s="908" t="s">
        <v>1245</v>
      </c>
      <c r="C615" s="1127">
        <v>181</v>
      </c>
      <c r="D615" s="909">
        <v>500</v>
      </c>
      <c r="E615" s="910">
        <v>32464</v>
      </c>
      <c r="F615" s="910">
        <v>52231</v>
      </c>
      <c r="G615" s="924">
        <v>46.407862299999998</v>
      </c>
      <c r="H615" s="924">
        <v>46.407862299999998</v>
      </c>
      <c r="I615" s="912" t="s">
        <v>154</v>
      </c>
    </row>
    <row r="616" spans="1:9" ht="23.1" customHeight="1" x14ac:dyDescent="0.2">
      <c r="A616" s="1610"/>
      <c r="B616" s="914" t="s">
        <v>1246</v>
      </c>
      <c r="C616" s="1128">
        <v>255</v>
      </c>
      <c r="D616" s="915">
        <v>500</v>
      </c>
      <c r="E616" s="916">
        <v>36221</v>
      </c>
      <c r="F616" s="916">
        <v>52231</v>
      </c>
      <c r="G616" s="917">
        <v>65.637639500000006</v>
      </c>
      <c r="H616" s="917">
        <v>65.637639500000006</v>
      </c>
      <c r="I616" s="1129" t="s">
        <v>154</v>
      </c>
    </row>
    <row r="617" spans="1:9" ht="23.1" customHeight="1" x14ac:dyDescent="0.2">
      <c r="A617" s="1610"/>
      <c r="B617" s="908" t="s">
        <v>1247</v>
      </c>
      <c r="C617" s="1127">
        <v>86.5</v>
      </c>
      <c r="D617" s="909">
        <v>500</v>
      </c>
      <c r="E617" s="910">
        <v>32703</v>
      </c>
      <c r="F617" s="910">
        <v>52231</v>
      </c>
      <c r="G617" s="924">
        <v>22.064107329999999</v>
      </c>
      <c r="H617" s="924">
        <v>22.05014452</v>
      </c>
      <c r="I617" s="912" t="s">
        <v>154</v>
      </c>
    </row>
    <row r="618" spans="1:9" ht="23.1" customHeight="1" x14ac:dyDescent="0.2">
      <c r="A618" s="1610"/>
      <c r="B618" s="914" t="s">
        <v>1248</v>
      </c>
      <c r="C618" s="1128">
        <v>26.5</v>
      </c>
      <c r="D618" s="915">
        <v>500</v>
      </c>
      <c r="E618" s="916">
        <v>32703</v>
      </c>
      <c r="F618" s="916">
        <v>52231</v>
      </c>
      <c r="G618" s="917">
        <v>6.6802855700000014</v>
      </c>
      <c r="H618" s="917">
        <v>6.6663227600000008</v>
      </c>
      <c r="I618" s="1129" t="s">
        <v>154</v>
      </c>
    </row>
    <row r="619" spans="1:9" ht="23.1" customHeight="1" x14ac:dyDescent="0.2">
      <c r="A619" s="1610"/>
      <c r="B619" s="908" t="s">
        <v>1249</v>
      </c>
      <c r="C619" s="1127">
        <v>166</v>
      </c>
      <c r="D619" s="909">
        <v>500</v>
      </c>
      <c r="E619" s="910">
        <v>28868</v>
      </c>
      <c r="F619" s="910">
        <v>52231</v>
      </c>
      <c r="G619" s="924">
        <v>20.927636240000002</v>
      </c>
      <c r="H619" s="924">
        <v>20.927636240000002</v>
      </c>
      <c r="I619" s="912" t="s">
        <v>154</v>
      </c>
    </row>
    <row r="620" spans="1:9" ht="23.1" customHeight="1" x14ac:dyDescent="0.2">
      <c r="A620" s="1610"/>
      <c r="B620" s="914" t="s">
        <v>1251</v>
      </c>
      <c r="C620" s="1154" t="s">
        <v>1898</v>
      </c>
      <c r="D620" s="915">
        <v>500</v>
      </c>
      <c r="E620" s="916" t="s">
        <v>21</v>
      </c>
      <c r="F620" s="916" t="s">
        <v>21</v>
      </c>
      <c r="G620" s="917" t="s">
        <v>21</v>
      </c>
      <c r="H620" s="917" t="s">
        <v>21</v>
      </c>
      <c r="I620" s="1129" t="s">
        <v>21</v>
      </c>
    </row>
    <row r="621" spans="1:9" ht="23.1" customHeight="1" x14ac:dyDescent="0.2">
      <c r="A621" s="1610"/>
      <c r="B621" s="908" t="s">
        <v>1749</v>
      </c>
      <c r="C621" s="1127">
        <v>6.1</v>
      </c>
      <c r="D621" s="909">
        <v>500</v>
      </c>
      <c r="E621" s="910">
        <v>27866</v>
      </c>
      <c r="F621" s="910">
        <v>52231</v>
      </c>
      <c r="G621" s="924">
        <v>0.34948213</v>
      </c>
      <c r="H621" s="924">
        <v>0.34948213</v>
      </c>
      <c r="I621" s="912" t="s">
        <v>154</v>
      </c>
    </row>
    <row r="622" spans="1:9" ht="23.1" customHeight="1" x14ac:dyDescent="0.2">
      <c r="A622" s="1610"/>
      <c r="B622" s="914" t="s">
        <v>1750</v>
      </c>
      <c r="C622" s="1128">
        <v>199.3</v>
      </c>
      <c r="D622" s="915">
        <v>500</v>
      </c>
      <c r="E622" s="916">
        <v>27986</v>
      </c>
      <c r="F622" s="916">
        <v>52231</v>
      </c>
      <c r="G622" s="917">
        <v>24.108116829999997</v>
      </c>
      <c r="H622" s="917">
        <v>24.108116829999997</v>
      </c>
      <c r="I622" s="1129" t="s">
        <v>154</v>
      </c>
    </row>
    <row r="623" spans="1:9" ht="23.1" customHeight="1" x14ac:dyDescent="0.2">
      <c r="A623" s="1610"/>
      <c r="B623" s="908" t="s">
        <v>1252</v>
      </c>
      <c r="C623" s="182" t="s">
        <v>1898</v>
      </c>
      <c r="D623" s="909">
        <v>500</v>
      </c>
      <c r="E623" s="910" t="s">
        <v>21</v>
      </c>
      <c r="F623" s="910" t="s">
        <v>21</v>
      </c>
      <c r="G623" s="924" t="s">
        <v>21</v>
      </c>
      <c r="H623" s="924" t="s">
        <v>21</v>
      </c>
      <c r="I623" s="912" t="s">
        <v>21</v>
      </c>
    </row>
    <row r="624" spans="1:9" ht="23.1" customHeight="1" x14ac:dyDescent="0.2">
      <c r="A624" s="1610"/>
      <c r="B624" s="914" t="s">
        <v>1751</v>
      </c>
      <c r="C624" s="1128">
        <v>6.2</v>
      </c>
      <c r="D624" s="915">
        <v>500</v>
      </c>
      <c r="E624" s="916">
        <v>27986</v>
      </c>
      <c r="F624" s="916">
        <v>52231</v>
      </c>
      <c r="G624" s="917">
        <v>0.28036658999999997</v>
      </c>
      <c r="H624" s="917">
        <v>0.28036658999999997</v>
      </c>
      <c r="I624" s="1129" t="s">
        <v>154</v>
      </c>
    </row>
    <row r="625" spans="1:9" ht="23.1" customHeight="1" x14ac:dyDescent="0.2">
      <c r="A625" s="1610"/>
      <c r="B625" s="908" t="s">
        <v>1752</v>
      </c>
      <c r="C625" s="1127">
        <v>198.4</v>
      </c>
      <c r="D625" s="909">
        <v>500</v>
      </c>
      <c r="E625" s="910">
        <v>27986</v>
      </c>
      <c r="F625" s="910">
        <v>51867</v>
      </c>
      <c r="G625" s="924">
        <v>24.303302479999999</v>
      </c>
      <c r="H625" s="924">
        <v>24.303302479999999</v>
      </c>
      <c r="I625" s="912" t="s">
        <v>154</v>
      </c>
    </row>
    <row r="626" spans="1:9" ht="23.1" customHeight="1" x14ac:dyDescent="0.2">
      <c r="A626" s="1610"/>
      <c r="B626" s="914" t="s">
        <v>1250</v>
      </c>
      <c r="C626" s="1128">
        <v>172</v>
      </c>
      <c r="D626" s="915">
        <v>500</v>
      </c>
      <c r="E626" s="916">
        <v>29072</v>
      </c>
      <c r="F626" s="916">
        <v>52231</v>
      </c>
      <c r="G626" s="917">
        <v>21.684056819999999</v>
      </c>
      <c r="H626" s="917">
        <v>21.684056819999999</v>
      </c>
      <c r="I626" s="1129" t="s">
        <v>154</v>
      </c>
    </row>
    <row r="627" spans="1:9" ht="23.1" customHeight="1" x14ac:dyDescent="0.2">
      <c r="A627" s="1610"/>
      <c r="B627" s="908" t="s">
        <v>1253</v>
      </c>
      <c r="C627" s="1127">
        <v>139</v>
      </c>
      <c r="D627" s="909">
        <v>500</v>
      </c>
      <c r="E627" s="910">
        <v>27073</v>
      </c>
      <c r="F627" s="910">
        <v>52231</v>
      </c>
      <c r="G627" s="924">
        <v>17.523743589999999</v>
      </c>
      <c r="H627" s="924">
        <v>17.523743589999999</v>
      </c>
      <c r="I627" s="912" t="s">
        <v>154</v>
      </c>
    </row>
    <row r="628" spans="1:9" ht="23.1" customHeight="1" x14ac:dyDescent="0.2">
      <c r="A628" s="1610"/>
      <c r="B628" s="914" t="s">
        <v>1254</v>
      </c>
      <c r="C628" s="1128">
        <v>256</v>
      </c>
      <c r="D628" s="915">
        <v>500</v>
      </c>
      <c r="E628" s="916">
        <v>36221</v>
      </c>
      <c r="F628" s="916">
        <v>52231</v>
      </c>
      <c r="G628" s="917">
        <v>65.637639500000006</v>
      </c>
      <c r="H628" s="917">
        <v>65.637639500000006</v>
      </c>
      <c r="I628" s="1129" t="s">
        <v>154</v>
      </c>
    </row>
    <row r="629" spans="1:9" ht="23.1" customHeight="1" x14ac:dyDescent="0.2">
      <c r="A629" s="1610"/>
      <c r="B629" s="908" t="s">
        <v>1255</v>
      </c>
      <c r="C629" s="1127">
        <v>249</v>
      </c>
      <c r="D629" s="909">
        <v>500</v>
      </c>
      <c r="E629" s="910">
        <v>35863</v>
      </c>
      <c r="F629" s="910">
        <v>52231</v>
      </c>
      <c r="G629" s="924">
        <v>63.842860289999997</v>
      </c>
      <c r="H629" s="924">
        <v>63.842860289999997</v>
      </c>
      <c r="I629" s="912" t="s">
        <v>154</v>
      </c>
    </row>
    <row r="630" spans="1:9" ht="23.1" customHeight="1" x14ac:dyDescent="0.2">
      <c r="A630" s="1610"/>
      <c r="B630" s="914" t="s">
        <v>1256</v>
      </c>
      <c r="C630" s="1128">
        <v>248.5</v>
      </c>
      <c r="D630" s="915">
        <v>500</v>
      </c>
      <c r="E630" s="916">
        <v>36183</v>
      </c>
      <c r="F630" s="916">
        <v>52231</v>
      </c>
      <c r="G630" s="917">
        <v>63.714661769999999</v>
      </c>
      <c r="H630" s="917">
        <v>63.714661769999999</v>
      </c>
      <c r="I630" s="1129" t="s">
        <v>154</v>
      </c>
    </row>
    <row r="631" spans="1:9" ht="23.1" customHeight="1" x14ac:dyDescent="0.2">
      <c r="A631" s="1610"/>
      <c r="B631" s="908" t="s">
        <v>1257</v>
      </c>
      <c r="C631" s="1127">
        <v>108.5</v>
      </c>
      <c r="D631" s="909">
        <v>500</v>
      </c>
      <c r="E631" s="910">
        <v>30770</v>
      </c>
      <c r="F631" s="910">
        <v>52231</v>
      </c>
      <c r="G631" s="924">
        <v>4.0063918200000002</v>
      </c>
      <c r="H631" s="924">
        <v>3.9997936599999995</v>
      </c>
      <c r="I631" s="912" t="s">
        <v>154</v>
      </c>
    </row>
    <row r="632" spans="1:9" ht="23.1" customHeight="1" x14ac:dyDescent="0.2">
      <c r="A632" s="1610"/>
      <c r="B632" s="914" t="s">
        <v>1258</v>
      </c>
      <c r="C632" s="1154" t="s">
        <v>1898</v>
      </c>
      <c r="D632" s="915">
        <v>500</v>
      </c>
      <c r="E632" s="916" t="s">
        <v>21</v>
      </c>
      <c r="F632" s="916" t="s">
        <v>21</v>
      </c>
      <c r="G632" s="917" t="s">
        <v>21</v>
      </c>
      <c r="H632" s="917" t="s">
        <v>21</v>
      </c>
      <c r="I632" s="1129" t="s">
        <v>21</v>
      </c>
    </row>
    <row r="633" spans="1:9" ht="23.1" customHeight="1" x14ac:dyDescent="0.2">
      <c r="A633" s="1610"/>
      <c r="B633" s="908" t="s">
        <v>1753</v>
      </c>
      <c r="C633" s="1127">
        <v>48.5</v>
      </c>
      <c r="D633" s="909">
        <v>500</v>
      </c>
      <c r="E633" s="910">
        <v>36150</v>
      </c>
      <c r="F633" s="910">
        <v>52231</v>
      </c>
      <c r="G633" s="924">
        <v>10.01106336</v>
      </c>
      <c r="H633" s="924">
        <v>10.01106336</v>
      </c>
      <c r="I633" s="912" t="s">
        <v>154</v>
      </c>
    </row>
    <row r="634" spans="1:9" ht="23.1" customHeight="1" x14ac:dyDescent="0.2">
      <c r="A634" s="1610"/>
      <c r="B634" s="914" t="s">
        <v>1754</v>
      </c>
      <c r="C634" s="1128">
        <v>32</v>
      </c>
      <c r="D634" s="915">
        <v>500</v>
      </c>
      <c r="E634" s="916">
        <v>36150</v>
      </c>
      <c r="F634" s="916">
        <v>52231</v>
      </c>
      <c r="G634" s="917">
        <v>7.4239346299999998</v>
      </c>
      <c r="H634" s="917">
        <v>7.4239346299999998</v>
      </c>
      <c r="I634" s="1129" t="s">
        <v>154</v>
      </c>
    </row>
    <row r="635" spans="1:9" ht="23.1" customHeight="1" x14ac:dyDescent="0.2">
      <c r="A635" s="1610"/>
      <c r="B635" s="908" t="s">
        <v>1902</v>
      </c>
      <c r="C635" s="1127">
        <v>792</v>
      </c>
      <c r="D635" s="909">
        <v>600</v>
      </c>
      <c r="E635" s="910">
        <v>31107</v>
      </c>
      <c r="F635" s="910">
        <v>52231</v>
      </c>
      <c r="G635" s="924">
        <v>17.4072478</v>
      </c>
      <c r="H635" s="924" t="s">
        <v>21</v>
      </c>
      <c r="I635" s="912" t="s">
        <v>154</v>
      </c>
    </row>
    <row r="636" spans="1:9" ht="23.1" customHeight="1" x14ac:dyDescent="0.2">
      <c r="A636" s="1610"/>
      <c r="B636" s="914" t="s">
        <v>1259</v>
      </c>
      <c r="C636" s="1128">
        <v>16</v>
      </c>
      <c r="D636" s="915">
        <v>25</v>
      </c>
      <c r="E636" s="916">
        <v>31138</v>
      </c>
      <c r="F636" s="916">
        <v>52231</v>
      </c>
      <c r="G636" s="917" t="s">
        <v>21</v>
      </c>
      <c r="H636" s="917" t="s">
        <v>21</v>
      </c>
      <c r="I636" s="1129" t="s">
        <v>21</v>
      </c>
    </row>
    <row r="637" spans="1:9" ht="23.1" customHeight="1" x14ac:dyDescent="0.2">
      <c r="A637" s="1610"/>
      <c r="B637" s="908" t="s">
        <v>1260</v>
      </c>
      <c r="C637" s="1127">
        <v>67</v>
      </c>
      <c r="D637" s="909">
        <v>25</v>
      </c>
      <c r="E637" s="910">
        <v>31138</v>
      </c>
      <c r="F637" s="910">
        <v>52231</v>
      </c>
      <c r="G637" s="924" t="s">
        <v>21</v>
      </c>
      <c r="H637" s="924" t="s">
        <v>21</v>
      </c>
      <c r="I637" s="912" t="s">
        <v>21</v>
      </c>
    </row>
    <row r="638" spans="1:9" ht="23.1" customHeight="1" x14ac:dyDescent="0.2">
      <c r="A638" s="1610"/>
      <c r="B638" s="914" t="s">
        <v>1903</v>
      </c>
      <c r="C638" s="1128">
        <v>792</v>
      </c>
      <c r="D638" s="915">
        <v>600</v>
      </c>
      <c r="E638" s="916">
        <v>31107</v>
      </c>
      <c r="F638" s="916">
        <v>52231</v>
      </c>
      <c r="G638" s="917">
        <v>17.4072478</v>
      </c>
      <c r="H638" s="917" t="s">
        <v>21</v>
      </c>
      <c r="I638" s="1129" t="s">
        <v>154</v>
      </c>
    </row>
    <row r="639" spans="1:9" ht="23.1" customHeight="1" x14ac:dyDescent="0.2">
      <c r="A639" s="1610"/>
      <c r="B639" s="908" t="s">
        <v>1261</v>
      </c>
      <c r="C639" s="1127">
        <v>15</v>
      </c>
      <c r="D639" s="909">
        <v>25</v>
      </c>
      <c r="E639" s="910">
        <v>32004</v>
      </c>
      <c r="F639" s="910">
        <v>52231</v>
      </c>
      <c r="G639" s="924" t="s">
        <v>21</v>
      </c>
      <c r="H639" s="924" t="s">
        <v>21</v>
      </c>
      <c r="I639" s="912" t="s">
        <v>21</v>
      </c>
    </row>
    <row r="640" spans="1:9" ht="23.1" customHeight="1" x14ac:dyDescent="0.2">
      <c r="A640" s="1610"/>
      <c r="B640" s="914" t="s">
        <v>1262</v>
      </c>
      <c r="C640" s="1128">
        <v>67</v>
      </c>
      <c r="D640" s="915">
        <v>25</v>
      </c>
      <c r="E640" s="916">
        <v>32004</v>
      </c>
      <c r="F640" s="916">
        <v>52231</v>
      </c>
      <c r="G640" s="917" t="s">
        <v>21</v>
      </c>
      <c r="H640" s="917" t="s">
        <v>21</v>
      </c>
      <c r="I640" s="1129" t="s">
        <v>21</v>
      </c>
    </row>
    <row r="641" spans="1:9" ht="23.1" customHeight="1" x14ac:dyDescent="0.2">
      <c r="A641" s="1610"/>
      <c r="B641" s="908" t="s">
        <v>1291</v>
      </c>
      <c r="C641" s="1127">
        <v>820</v>
      </c>
      <c r="D641" s="909">
        <v>600</v>
      </c>
      <c r="E641" s="910">
        <v>32004</v>
      </c>
      <c r="F641" s="910">
        <v>52231</v>
      </c>
      <c r="G641" s="924">
        <v>18.02265555</v>
      </c>
      <c r="H641" s="924" t="s">
        <v>21</v>
      </c>
      <c r="I641" s="912" t="s">
        <v>154</v>
      </c>
    </row>
    <row r="642" spans="1:9" ht="23.1" customHeight="1" x14ac:dyDescent="0.2">
      <c r="A642" s="1610"/>
      <c r="B642" s="914" t="s">
        <v>1292</v>
      </c>
      <c r="C642" s="1128">
        <v>820</v>
      </c>
      <c r="D642" s="915">
        <v>600</v>
      </c>
      <c r="E642" s="916">
        <v>32004</v>
      </c>
      <c r="F642" s="916">
        <v>52231</v>
      </c>
      <c r="G642" s="917">
        <v>18.02265555</v>
      </c>
      <c r="H642" s="917" t="s">
        <v>21</v>
      </c>
      <c r="I642" s="1129" t="s">
        <v>154</v>
      </c>
    </row>
    <row r="643" spans="1:9" ht="23.1" customHeight="1" x14ac:dyDescent="0.2">
      <c r="A643" s="1610"/>
      <c r="B643" s="908" t="s">
        <v>1899</v>
      </c>
      <c r="C643" s="1127">
        <v>322</v>
      </c>
      <c r="D643" s="909">
        <v>765</v>
      </c>
      <c r="E643" s="910">
        <v>32727</v>
      </c>
      <c r="F643" s="910">
        <v>52231</v>
      </c>
      <c r="G643" s="924">
        <v>122.50247693</v>
      </c>
      <c r="H643" s="924" t="s">
        <v>21</v>
      </c>
      <c r="I643" s="912" t="s">
        <v>154</v>
      </c>
    </row>
    <row r="644" spans="1:9" ht="23.1" customHeight="1" x14ac:dyDescent="0.2">
      <c r="A644" s="1610"/>
      <c r="B644" s="914" t="s">
        <v>1900</v>
      </c>
      <c r="C644" s="1128">
        <v>323</v>
      </c>
      <c r="D644" s="915">
        <v>765</v>
      </c>
      <c r="E644" s="916">
        <v>31769</v>
      </c>
      <c r="F644" s="916">
        <v>52231</v>
      </c>
      <c r="G644" s="917">
        <v>122.88291941</v>
      </c>
      <c r="H644" s="917" t="s">
        <v>21</v>
      </c>
      <c r="I644" s="1129" t="s">
        <v>154</v>
      </c>
    </row>
    <row r="645" spans="1:9" ht="23.1" customHeight="1" x14ac:dyDescent="0.2">
      <c r="A645" s="1610"/>
      <c r="B645" s="908" t="s">
        <v>1901</v>
      </c>
      <c r="C645" s="1127">
        <v>331</v>
      </c>
      <c r="D645" s="909">
        <v>765</v>
      </c>
      <c r="E645" s="910">
        <v>32588</v>
      </c>
      <c r="F645" s="910">
        <v>52231</v>
      </c>
      <c r="G645" s="924">
        <v>125.92645920999999</v>
      </c>
      <c r="H645" s="924" t="s">
        <v>21</v>
      </c>
      <c r="I645" s="912" t="s">
        <v>154</v>
      </c>
    </row>
    <row r="646" spans="1:9" ht="23.1" customHeight="1" x14ac:dyDescent="0.2">
      <c r="A646" s="1610"/>
      <c r="B646" s="914" t="s">
        <v>1263</v>
      </c>
      <c r="C646" s="1128">
        <v>265</v>
      </c>
      <c r="D646" s="915">
        <v>765</v>
      </c>
      <c r="E646" s="916">
        <v>32721</v>
      </c>
      <c r="F646" s="916">
        <v>52231</v>
      </c>
      <c r="G646" s="917">
        <v>100.81725586</v>
      </c>
      <c r="H646" s="917">
        <v>100.81725586</v>
      </c>
      <c r="I646" s="1129" t="s">
        <v>154</v>
      </c>
    </row>
    <row r="647" spans="1:9" ht="23.1" customHeight="1" x14ac:dyDescent="0.2">
      <c r="A647" s="1610"/>
      <c r="B647" s="908" t="s">
        <v>1264</v>
      </c>
      <c r="C647" s="1127">
        <v>264</v>
      </c>
      <c r="D647" s="909">
        <v>765</v>
      </c>
      <c r="E647" s="910">
        <v>30238</v>
      </c>
      <c r="F647" s="910">
        <v>52231</v>
      </c>
      <c r="G647" s="924">
        <v>100.43681337999999</v>
      </c>
      <c r="H647" s="924">
        <v>100.43681337999999</v>
      </c>
      <c r="I647" s="912" t="s">
        <v>154</v>
      </c>
    </row>
    <row r="648" spans="1:9" ht="23.1" customHeight="1" x14ac:dyDescent="0.2">
      <c r="A648" s="1610"/>
      <c r="B648" s="914" t="s">
        <v>1265</v>
      </c>
      <c r="C648" s="1128">
        <v>272</v>
      </c>
      <c r="D648" s="915">
        <v>765</v>
      </c>
      <c r="E648" s="916">
        <v>36665</v>
      </c>
      <c r="F648" s="916">
        <v>52231</v>
      </c>
      <c r="G648" s="917">
        <v>10.98066275</v>
      </c>
      <c r="H648" s="917">
        <v>10.98066275</v>
      </c>
      <c r="I648" s="1129" t="s">
        <v>154</v>
      </c>
    </row>
    <row r="649" spans="1:9" ht="23.1" customHeight="1" x14ac:dyDescent="0.2">
      <c r="A649" s="1610"/>
      <c r="B649" s="908" t="s">
        <v>1266</v>
      </c>
      <c r="C649" s="1127">
        <v>305</v>
      </c>
      <c r="D649" s="909">
        <v>765</v>
      </c>
      <c r="E649" s="910">
        <v>32720</v>
      </c>
      <c r="F649" s="910">
        <v>52231</v>
      </c>
      <c r="G649" s="924">
        <v>116.03495484999999</v>
      </c>
      <c r="H649" s="924">
        <v>116.03495484999999</v>
      </c>
      <c r="I649" s="912" t="s">
        <v>154</v>
      </c>
    </row>
    <row r="650" spans="1:9" ht="23.1" customHeight="1" x14ac:dyDescent="0.2">
      <c r="A650" s="1610"/>
      <c r="B650" s="914" t="s">
        <v>1267</v>
      </c>
      <c r="C650" s="1128">
        <v>304</v>
      </c>
      <c r="D650" s="915">
        <v>765</v>
      </c>
      <c r="E650" s="916">
        <v>30238</v>
      </c>
      <c r="F650" s="916">
        <v>52231</v>
      </c>
      <c r="G650" s="917">
        <v>115.65451239000002</v>
      </c>
      <c r="H650" s="917">
        <v>115.65451239000002</v>
      </c>
      <c r="I650" s="1129" t="s">
        <v>154</v>
      </c>
    </row>
    <row r="651" spans="1:9" ht="23.1" customHeight="1" thickBot="1" x14ac:dyDescent="0.25">
      <c r="A651" s="1610"/>
      <c r="B651" s="908" t="s">
        <v>1268</v>
      </c>
      <c r="C651" s="1127">
        <v>312</v>
      </c>
      <c r="D651" s="909">
        <v>765</v>
      </c>
      <c r="E651" s="910">
        <v>37012</v>
      </c>
      <c r="F651" s="910">
        <v>52231</v>
      </c>
      <c r="G651" s="924">
        <v>12.595466099999999</v>
      </c>
      <c r="H651" s="924">
        <v>12.595466099999999</v>
      </c>
      <c r="I651" s="912" t="s">
        <v>154</v>
      </c>
    </row>
    <row r="652" spans="1:9" ht="23.1" customHeight="1" x14ac:dyDescent="0.2">
      <c r="A652" s="1609" t="s">
        <v>10</v>
      </c>
      <c r="B652" s="919" t="s">
        <v>1755</v>
      </c>
      <c r="C652" s="1133">
        <v>56.2</v>
      </c>
      <c r="D652" s="920">
        <v>69</v>
      </c>
      <c r="E652" s="921">
        <v>28764</v>
      </c>
      <c r="F652" s="921">
        <v>15706</v>
      </c>
      <c r="G652" s="928" t="s">
        <v>21</v>
      </c>
      <c r="H652" s="928" t="s">
        <v>21</v>
      </c>
      <c r="I652" s="1134" t="s">
        <v>21</v>
      </c>
    </row>
    <row r="653" spans="1:9" ht="23.1" customHeight="1" x14ac:dyDescent="0.2">
      <c r="A653" s="1610"/>
      <c r="B653" s="908" t="s">
        <v>1756</v>
      </c>
      <c r="C653" s="1127">
        <v>11.1</v>
      </c>
      <c r="D653" s="909">
        <v>138</v>
      </c>
      <c r="E653" s="910">
        <v>39022</v>
      </c>
      <c r="F653" s="910">
        <v>15706</v>
      </c>
      <c r="G653" s="924">
        <v>0.36413304000000002</v>
      </c>
      <c r="H653" s="924" t="s">
        <v>21</v>
      </c>
      <c r="I653" s="912" t="s">
        <v>154</v>
      </c>
    </row>
    <row r="654" spans="1:9" ht="23.1" customHeight="1" x14ac:dyDescent="0.2">
      <c r="A654" s="1610"/>
      <c r="B654" s="914" t="s">
        <v>1757</v>
      </c>
      <c r="C654" s="1128">
        <v>11.1</v>
      </c>
      <c r="D654" s="915">
        <v>138</v>
      </c>
      <c r="E654" s="916">
        <v>39022</v>
      </c>
      <c r="F654" s="916">
        <v>15706</v>
      </c>
      <c r="G654" s="917">
        <v>0.17526764</v>
      </c>
      <c r="H654" s="917" t="s">
        <v>21</v>
      </c>
      <c r="I654" s="1129" t="s">
        <v>154</v>
      </c>
    </row>
    <row r="655" spans="1:9" ht="23.1" customHeight="1" x14ac:dyDescent="0.2">
      <c r="A655" s="1610"/>
      <c r="B655" s="908" t="s">
        <v>1758</v>
      </c>
      <c r="C655" s="1127">
        <v>19.3</v>
      </c>
      <c r="D655" s="909">
        <v>138</v>
      </c>
      <c r="E655" s="910">
        <v>41030</v>
      </c>
      <c r="F655" s="910">
        <v>15706</v>
      </c>
      <c r="G655" s="924">
        <v>0.58871035000000005</v>
      </c>
      <c r="H655" s="924" t="s">
        <v>21</v>
      </c>
      <c r="I655" s="912" t="s">
        <v>154</v>
      </c>
    </row>
    <row r="656" spans="1:9" ht="23.1" customHeight="1" x14ac:dyDescent="0.2">
      <c r="A656" s="1610"/>
      <c r="B656" s="914" t="s">
        <v>1759</v>
      </c>
      <c r="C656" s="1128">
        <v>19.5</v>
      </c>
      <c r="D656" s="915">
        <v>138</v>
      </c>
      <c r="E656" s="916">
        <v>37288</v>
      </c>
      <c r="F656" s="916">
        <v>15706</v>
      </c>
      <c r="G656" s="917">
        <v>0.41661313</v>
      </c>
      <c r="H656" s="917" t="s">
        <v>21</v>
      </c>
      <c r="I656" s="1129" t="s">
        <v>154</v>
      </c>
    </row>
    <row r="657" spans="1:9" ht="23.1" customHeight="1" x14ac:dyDescent="0.2">
      <c r="A657" s="1610"/>
      <c r="B657" s="908" t="s">
        <v>1760</v>
      </c>
      <c r="C657" s="1127">
        <v>19.5</v>
      </c>
      <c r="D657" s="909">
        <v>138</v>
      </c>
      <c r="E657" s="910">
        <v>33147</v>
      </c>
      <c r="F657" s="910">
        <v>15706</v>
      </c>
      <c r="G657" s="924">
        <v>0.51871283000000001</v>
      </c>
      <c r="H657" s="924" t="s">
        <v>21</v>
      </c>
      <c r="I657" s="912" t="s">
        <v>154</v>
      </c>
    </row>
    <row r="658" spans="1:9" ht="23.1" customHeight="1" x14ac:dyDescent="0.2">
      <c r="A658" s="1610"/>
      <c r="B658" s="914" t="s">
        <v>1761</v>
      </c>
      <c r="C658" s="1128">
        <v>58.4</v>
      </c>
      <c r="D658" s="915">
        <v>138</v>
      </c>
      <c r="E658" s="916">
        <v>33147</v>
      </c>
      <c r="F658" s="916">
        <v>15706</v>
      </c>
      <c r="G658" s="917">
        <v>2.2719622099999999</v>
      </c>
      <c r="H658" s="917" t="s">
        <v>21</v>
      </c>
      <c r="I658" s="1129" t="s">
        <v>154</v>
      </c>
    </row>
    <row r="659" spans="1:9" ht="23.1" customHeight="1" x14ac:dyDescent="0.2">
      <c r="A659" s="1610"/>
      <c r="B659" s="908" t="s">
        <v>1762</v>
      </c>
      <c r="C659" s="1127">
        <v>27.28</v>
      </c>
      <c r="D659" s="909">
        <v>138</v>
      </c>
      <c r="E659" s="910">
        <v>37288</v>
      </c>
      <c r="F659" s="910">
        <v>15706</v>
      </c>
      <c r="G659" s="924">
        <v>0.59799871999999998</v>
      </c>
      <c r="H659" s="924" t="s">
        <v>21</v>
      </c>
      <c r="I659" s="912" t="s">
        <v>154</v>
      </c>
    </row>
    <row r="660" spans="1:9" ht="23.1" customHeight="1" x14ac:dyDescent="0.2">
      <c r="A660" s="1610"/>
      <c r="B660" s="914" t="s">
        <v>1763</v>
      </c>
      <c r="C660" s="1128">
        <v>29</v>
      </c>
      <c r="D660" s="915">
        <v>138</v>
      </c>
      <c r="E660" s="916">
        <v>32752</v>
      </c>
      <c r="F660" s="916">
        <v>15706</v>
      </c>
      <c r="G660" s="917" t="s">
        <v>21</v>
      </c>
      <c r="H660" s="917" t="s">
        <v>21</v>
      </c>
      <c r="I660" s="1129" t="s">
        <v>21</v>
      </c>
    </row>
    <row r="661" spans="1:9" ht="23.1" customHeight="1" x14ac:dyDescent="0.2">
      <c r="A661" s="1610"/>
      <c r="B661" s="908" t="s">
        <v>1764</v>
      </c>
      <c r="C661" s="1127">
        <v>40.200000000000003</v>
      </c>
      <c r="D661" s="909">
        <v>138</v>
      </c>
      <c r="E661" s="910">
        <v>32417</v>
      </c>
      <c r="F661" s="910">
        <v>15706</v>
      </c>
      <c r="G661" s="924">
        <v>1.7843610899999998</v>
      </c>
      <c r="H661" s="924" t="s">
        <v>21</v>
      </c>
      <c r="I661" s="912" t="s">
        <v>154</v>
      </c>
    </row>
    <row r="662" spans="1:9" ht="23.1" customHeight="1" x14ac:dyDescent="0.2">
      <c r="A662" s="1610"/>
      <c r="B662" s="914" t="s">
        <v>1765</v>
      </c>
      <c r="C662" s="1128">
        <v>13.31</v>
      </c>
      <c r="D662" s="915">
        <v>138</v>
      </c>
      <c r="E662" s="916">
        <v>37288</v>
      </c>
      <c r="F662" s="916">
        <v>15706</v>
      </c>
      <c r="G662" s="917">
        <v>0.59079219999999999</v>
      </c>
      <c r="H662" s="917" t="s">
        <v>21</v>
      </c>
      <c r="I662" s="1129" t="s">
        <v>154</v>
      </c>
    </row>
    <row r="663" spans="1:9" ht="23.1" customHeight="1" x14ac:dyDescent="0.2">
      <c r="A663" s="1610"/>
      <c r="B663" s="908" t="s">
        <v>1766</v>
      </c>
      <c r="C663" s="1127">
        <v>108.3</v>
      </c>
      <c r="D663" s="909">
        <v>138</v>
      </c>
      <c r="E663" s="910">
        <v>30590</v>
      </c>
      <c r="F663" s="910">
        <v>15706</v>
      </c>
      <c r="G663" s="924">
        <v>4.8071220400000012</v>
      </c>
      <c r="H663" s="924" t="s">
        <v>21</v>
      </c>
      <c r="I663" s="912" t="s">
        <v>154</v>
      </c>
    </row>
    <row r="664" spans="1:9" ht="23.1" customHeight="1" x14ac:dyDescent="0.2">
      <c r="A664" s="1610"/>
      <c r="B664" s="914" t="s">
        <v>1767</v>
      </c>
      <c r="C664" s="1128">
        <v>108.3</v>
      </c>
      <c r="D664" s="915">
        <v>138</v>
      </c>
      <c r="E664" s="916">
        <v>30560</v>
      </c>
      <c r="F664" s="916">
        <v>15706</v>
      </c>
      <c r="G664" s="917">
        <v>2.9606312300000002</v>
      </c>
      <c r="H664" s="917" t="s">
        <v>21</v>
      </c>
      <c r="I664" s="1129" t="s">
        <v>154</v>
      </c>
    </row>
    <row r="665" spans="1:9" ht="23.1" customHeight="1" x14ac:dyDescent="0.2">
      <c r="A665" s="1610"/>
      <c r="B665" s="908" t="s">
        <v>1768</v>
      </c>
      <c r="C665" s="1127">
        <v>108.3</v>
      </c>
      <c r="D665" s="909">
        <v>138</v>
      </c>
      <c r="E665" s="910">
        <v>30560</v>
      </c>
      <c r="F665" s="910">
        <v>15706</v>
      </c>
      <c r="G665" s="924">
        <v>2.9606312300000002</v>
      </c>
      <c r="H665" s="924" t="s">
        <v>21</v>
      </c>
      <c r="I665" s="912" t="s">
        <v>154</v>
      </c>
    </row>
    <row r="666" spans="1:9" ht="23.1" customHeight="1" x14ac:dyDescent="0.2">
      <c r="A666" s="1610"/>
      <c r="B666" s="914" t="s">
        <v>1769</v>
      </c>
      <c r="C666" s="1128">
        <v>94.7</v>
      </c>
      <c r="D666" s="915">
        <v>138</v>
      </c>
      <c r="E666" s="916">
        <v>30651</v>
      </c>
      <c r="F666" s="916">
        <v>15706</v>
      </c>
      <c r="G666" s="917">
        <v>3.2748070300000003</v>
      </c>
      <c r="H666" s="917" t="s">
        <v>21</v>
      </c>
      <c r="I666" s="1129" t="s">
        <v>154</v>
      </c>
    </row>
    <row r="667" spans="1:9" ht="23.1" customHeight="1" x14ac:dyDescent="0.2">
      <c r="A667" s="1610"/>
      <c r="B667" s="908" t="s">
        <v>1770</v>
      </c>
      <c r="C667" s="1127">
        <v>16.899999999999999</v>
      </c>
      <c r="D667" s="909">
        <v>138</v>
      </c>
      <c r="E667" s="910">
        <v>30225</v>
      </c>
      <c r="F667" s="910">
        <v>15676</v>
      </c>
      <c r="G667" s="924">
        <v>0.75014186000000005</v>
      </c>
      <c r="H667" s="924" t="s">
        <v>21</v>
      </c>
      <c r="I667" s="912" t="s">
        <v>154</v>
      </c>
    </row>
    <row r="668" spans="1:9" ht="23.1" customHeight="1" x14ac:dyDescent="0.2">
      <c r="A668" s="1610"/>
      <c r="B668" s="914" t="s">
        <v>1771</v>
      </c>
      <c r="C668" s="1128">
        <v>9.6</v>
      </c>
      <c r="D668" s="915">
        <v>138</v>
      </c>
      <c r="E668" s="916">
        <v>30621</v>
      </c>
      <c r="F668" s="916">
        <v>15706</v>
      </c>
      <c r="G668" s="917">
        <v>0.31492587</v>
      </c>
      <c r="H668" s="917" t="s">
        <v>21</v>
      </c>
      <c r="I668" s="1129" t="s">
        <v>154</v>
      </c>
    </row>
    <row r="669" spans="1:9" ht="23.1" customHeight="1" x14ac:dyDescent="0.2">
      <c r="A669" s="1610"/>
      <c r="B669" s="908" t="s">
        <v>1772</v>
      </c>
      <c r="C669" s="1127">
        <v>9.6</v>
      </c>
      <c r="D669" s="909">
        <v>138</v>
      </c>
      <c r="E669" s="910">
        <v>30621</v>
      </c>
      <c r="F669" s="910">
        <v>15706</v>
      </c>
      <c r="G669" s="924">
        <v>0.31492587</v>
      </c>
      <c r="H669" s="924" t="s">
        <v>21</v>
      </c>
      <c r="I669" s="912" t="s">
        <v>154</v>
      </c>
    </row>
    <row r="670" spans="1:9" ht="23.1" customHeight="1" x14ac:dyDescent="0.2">
      <c r="A670" s="1610"/>
      <c r="B670" s="914" t="s">
        <v>1773</v>
      </c>
      <c r="C670" s="1128">
        <v>11.2</v>
      </c>
      <c r="D670" s="915">
        <v>138</v>
      </c>
      <c r="E670" s="916">
        <v>32417</v>
      </c>
      <c r="F670" s="916">
        <v>15706</v>
      </c>
      <c r="G670" s="917">
        <v>0.49713542999999999</v>
      </c>
      <c r="H670" s="917" t="s">
        <v>21</v>
      </c>
      <c r="I670" s="1129" t="s">
        <v>154</v>
      </c>
    </row>
    <row r="671" spans="1:9" ht="23.1" customHeight="1" x14ac:dyDescent="0.2">
      <c r="A671" s="1610"/>
      <c r="B671" s="908" t="s">
        <v>1774</v>
      </c>
      <c r="C671" s="1127">
        <v>47.65</v>
      </c>
      <c r="D671" s="909">
        <v>138</v>
      </c>
      <c r="E671" s="910">
        <v>40787</v>
      </c>
      <c r="F671" s="910">
        <v>15706</v>
      </c>
      <c r="G671" s="924">
        <v>0.79162451</v>
      </c>
      <c r="H671" s="924" t="s">
        <v>21</v>
      </c>
      <c r="I671" s="912" t="s">
        <v>154</v>
      </c>
    </row>
    <row r="672" spans="1:9" ht="23.1" customHeight="1" x14ac:dyDescent="0.2">
      <c r="A672" s="1610"/>
      <c r="B672" s="914" t="s">
        <v>1775</v>
      </c>
      <c r="C672" s="1128">
        <v>7.89</v>
      </c>
      <c r="D672" s="915">
        <v>138</v>
      </c>
      <c r="E672" s="916">
        <v>37316</v>
      </c>
      <c r="F672" s="916">
        <v>15706</v>
      </c>
      <c r="G672" s="917">
        <v>0.27639544999999993</v>
      </c>
      <c r="H672" s="917" t="s">
        <v>21</v>
      </c>
      <c r="I672" s="1129" t="s">
        <v>154</v>
      </c>
    </row>
    <row r="673" spans="1:9" ht="23.1" customHeight="1" x14ac:dyDescent="0.2">
      <c r="A673" s="1610"/>
      <c r="B673" s="908" t="s">
        <v>1776</v>
      </c>
      <c r="C673" s="1127">
        <v>7.89</v>
      </c>
      <c r="D673" s="909">
        <v>138</v>
      </c>
      <c r="E673" s="910">
        <v>37316</v>
      </c>
      <c r="F673" s="910">
        <v>15706</v>
      </c>
      <c r="G673" s="924" t="s">
        <v>21</v>
      </c>
      <c r="H673" s="924" t="s">
        <v>21</v>
      </c>
      <c r="I673" s="912" t="s">
        <v>21</v>
      </c>
    </row>
    <row r="674" spans="1:9" ht="23.1" customHeight="1" x14ac:dyDescent="0.2">
      <c r="A674" s="1610"/>
      <c r="B674" s="914" t="s">
        <v>1777</v>
      </c>
      <c r="C674" s="1128">
        <v>14.8</v>
      </c>
      <c r="D674" s="915">
        <v>138</v>
      </c>
      <c r="E674" s="916">
        <v>34425</v>
      </c>
      <c r="F674" s="916">
        <v>15706</v>
      </c>
      <c r="G674" s="917">
        <v>0.65692896000000001</v>
      </c>
      <c r="H674" s="917" t="s">
        <v>21</v>
      </c>
      <c r="I674" s="1129" t="s">
        <v>154</v>
      </c>
    </row>
    <row r="675" spans="1:9" ht="23.1" customHeight="1" x14ac:dyDescent="0.2">
      <c r="A675" s="1610"/>
      <c r="B675" s="908" t="s">
        <v>1778</v>
      </c>
      <c r="C675" s="1127">
        <v>45.7</v>
      </c>
      <c r="D675" s="909">
        <v>138</v>
      </c>
      <c r="E675" s="910">
        <v>29495</v>
      </c>
      <c r="F675" s="910">
        <v>15706</v>
      </c>
      <c r="G675" s="924">
        <v>1.6009216600000002</v>
      </c>
      <c r="H675" s="924" t="s">
        <v>21</v>
      </c>
      <c r="I675" s="912" t="s">
        <v>154</v>
      </c>
    </row>
    <row r="676" spans="1:9" ht="23.1" customHeight="1" x14ac:dyDescent="0.2">
      <c r="A676" s="1610"/>
      <c r="B676" s="914" t="s">
        <v>1779</v>
      </c>
      <c r="C676" s="1128">
        <v>61.84</v>
      </c>
      <c r="D676" s="915">
        <v>138</v>
      </c>
      <c r="E676" s="916">
        <v>30011</v>
      </c>
      <c r="F676" s="916">
        <v>15706</v>
      </c>
      <c r="G676" s="917">
        <v>2.3946717899999999</v>
      </c>
      <c r="H676" s="917" t="s">
        <v>21</v>
      </c>
      <c r="I676" s="1129" t="s">
        <v>154</v>
      </c>
    </row>
    <row r="677" spans="1:9" ht="23.1" customHeight="1" x14ac:dyDescent="0.2">
      <c r="A677" s="1610"/>
      <c r="B677" s="908" t="s">
        <v>1780</v>
      </c>
      <c r="C677" s="1127">
        <v>5.35</v>
      </c>
      <c r="D677" s="909">
        <v>138</v>
      </c>
      <c r="E677" s="910">
        <v>37316</v>
      </c>
      <c r="F677" s="910">
        <v>15706</v>
      </c>
      <c r="G677" s="924">
        <v>0.11430155</v>
      </c>
      <c r="H677" s="924" t="s">
        <v>21</v>
      </c>
      <c r="I677" s="912" t="s">
        <v>154</v>
      </c>
    </row>
    <row r="678" spans="1:9" ht="23.1" customHeight="1" x14ac:dyDescent="0.2">
      <c r="A678" s="1610"/>
      <c r="B678" s="914" t="s">
        <v>1781</v>
      </c>
      <c r="C678" s="1128">
        <v>33.5</v>
      </c>
      <c r="D678" s="915">
        <v>138</v>
      </c>
      <c r="E678" s="916">
        <v>30011</v>
      </c>
      <c r="F678" s="916">
        <v>15706</v>
      </c>
      <c r="G678" s="917">
        <v>1.0061161199999999</v>
      </c>
      <c r="H678" s="917" t="s">
        <v>21</v>
      </c>
      <c r="I678" s="1129" t="s">
        <v>154</v>
      </c>
    </row>
    <row r="679" spans="1:9" ht="23.1" customHeight="1" x14ac:dyDescent="0.2">
      <c r="A679" s="1610"/>
      <c r="B679" s="908" t="s">
        <v>1782</v>
      </c>
      <c r="C679" s="1127">
        <v>40.36</v>
      </c>
      <c r="D679" s="909">
        <v>138</v>
      </c>
      <c r="E679" s="910">
        <v>30011</v>
      </c>
      <c r="F679" s="910">
        <v>15706</v>
      </c>
      <c r="G679" s="924">
        <v>0.8719673200000001</v>
      </c>
      <c r="H679" s="924" t="s">
        <v>21</v>
      </c>
      <c r="I679" s="912" t="s">
        <v>154</v>
      </c>
    </row>
    <row r="680" spans="1:9" ht="23.1" customHeight="1" x14ac:dyDescent="0.2">
      <c r="A680" s="1610"/>
      <c r="B680" s="914" t="s">
        <v>1783</v>
      </c>
      <c r="C680" s="1128">
        <v>3</v>
      </c>
      <c r="D680" s="915">
        <v>138</v>
      </c>
      <c r="E680" s="916">
        <v>42278</v>
      </c>
      <c r="F680" s="916">
        <v>52231</v>
      </c>
      <c r="G680" s="917">
        <v>1.0682387900000001</v>
      </c>
      <c r="H680" s="917" t="s">
        <v>21</v>
      </c>
      <c r="I680" s="1129" t="s">
        <v>154</v>
      </c>
    </row>
    <row r="681" spans="1:9" ht="23.1" customHeight="1" x14ac:dyDescent="0.2">
      <c r="A681" s="1610"/>
      <c r="B681" s="908" t="s">
        <v>1784</v>
      </c>
      <c r="C681" s="1127">
        <v>50</v>
      </c>
      <c r="D681" s="909">
        <v>138</v>
      </c>
      <c r="E681" s="910">
        <v>36434</v>
      </c>
      <c r="F681" s="910">
        <v>15706</v>
      </c>
      <c r="G681" s="924">
        <v>0.49092122999999999</v>
      </c>
      <c r="H681" s="924" t="s">
        <v>21</v>
      </c>
      <c r="I681" s="912" t="s">
        <v>154</v>
      </c>
    </row>
    <row r="682" spans="1:9" ht="23.1" customHeight="1" x14ac:dyDescent="0.2">
      <c r="A682" s="1610"/>
      <c r="B682" s="914" t="s">
        <v>1785</v>
      </c>
      <c r="C682" s="1128">
        <v>11.06</v>
      </c>
      <c r="D682" s="915">
        <v>138</v>
      </c>
      <c r="E682" s="916">
        <v>36434</v>
      </c>
      <c r="F682" s="916">
        <v>15706</v>
      </c>
      <c r="G682" s="917">
        <v>0.27876605999999998</v>
      </c>
      <c r="H682" s="917" t="s">
        <v>21</v>
      </c>
      <c r="I682" s="1129" t="s">
        <v>154</v>
      </c>
    </row>
    <row r="683" spans="1:9" ht="23.1" customHeight="1" x14ac:dyDescent="0.2">
      <c r="A683" s="1610"/>
      <c r="B683" s="908" t="s">
        <v>1786</v>
      </c>
      <c r="C683" s="1127">
        <v>8.73</v>
      </c>
      <c r="D683" s="909">
        <v>138</v>
      </c>
      <c r="E683" s="910">
        <v>41030</v>
      </c>
      <c r="F683" s="910">
        <v>15706</v>
      </c>
      <c r="G683" s="924">
        <v>0.30225676000000001</v>
      </c>
      <c r="H683" s="924" t="s">
        <v>21</v>
      </c>
      <c r="I683" s="912" t="s">
        <v>154</v>
      </c>
    </row>
    <row r="684" spans="1:9" ht="23.1" customHeight="1" x14ac:dyDescent="0.2">
      <c r="A684" s="1610"/>
      <c r="B684" s="914" t="s">
        <v>1787</v>
      </c>
      <c r="C684" s="1128">
        <v>218.7</v>
      </c>
      <c r="D684" s="915">
        <v>138</v>
      </c>
      <c r="E684" s="916">
        <v>33635</v>
      </c>
      <c r="F684" s="916">
        <v>15706</v>
      </c>
      <c r="G684" s="917">
        <v>9.7074569699999991</v>
      </c>
      <c r="H684" s="917" t="s">
        <v>21</v>
      </c>
      <c r="I684" s="1129" t="s">
        <v>154</v>
      </c>
    </row>
    <row r="685" spans="1:9" ht="23.1" customHeight="1" x14ac:dyDescent="0.2">
      <c r="A685" s="1610"/>
      <c r="B685" s="908" t="s">
        <v>1788</v>
      </c>
      <c r="C685" s="1127">
        <v>218.7</v>
      </c>
      <c r="D685" s="909">
        <v>138</v>
      </c>
      <c r="E685" s="910">
        <v>29952</v>
      </c>
      <c r="F685" s="910">
        <v>15706</v>
      </c>
      <c r="G685" s="924">
        <v>5.9786708200000005</v>
      </c>
      <c r="H685" s="924" t="s">
        <v>21</v>
      </c>
      <c r="I685" s="912" t="s">
        <v>154</v>
      </c>
    </row>
    <row r="686" spans="1:9" ht="23.1" customHeight="1" x14ac:dyDescent="0.2">
      <c r="A686" s="1610"/>
      <c r="B686" s="914" t="s">
        <v>1789</v>
      </c>
      <c r="C686" s="1128">
        <v>218.7</v>
      </c>
      <c r="D686" s="915">
        <v>138</v>
      </c>
      <c r="E686" s="916">
        <v>29952</v>
      </c>
      <c r="F686" s="916">
        <v>15706</v>
      </c>
      <c r="G686" s="917">
        <v>5.9786708200000005</v>
      </c>
      <c r="H686" s="917" t="s">
        <v>21</v>
      </c>
      <c r="I686" s="1129" t="s">
        <v>154</v>
      </c>
    </row>
    <row r="687" spans="1:9" ht="23.1" customHeight="1" x14ac:dyDescent="0.2">
      <c r="A687" s="1610"/>
      <c r="B687" s="908" t="s">
        <v>1790</v>
      </c>
      <c r="C687" s="1127">
        <v>46.14</v>
      </c>
      <c r="D687" s="909">
        <v>138</v>
      </c>
      <c r="E687" s="910">
        <v>30011</v>
      </c>
      <c r="F687" s="910">
        <v>15706</v>
      </c>
      <c r="G687" s="924">
        <v>1.8780834199999998</v>
      </c>
      <c r="H687" s="924" t="s">
        <v>21</v>
      </c>
      <c r="I687" s="912" t="s">
        <v>154</v>
      </c>
    </row>
    <row r="688" spans="1:9" ht="23.1" customHeight="1" x14ac:dyDescent="0.2">
      <c r="A688" s="1610"/>
      <c r="B688" s="914" t="s">
        <v>1791</v>
      </c>
      <c r="C688" s="1128">
        <v>31.16</v>
      </c>
      <c r="D688" s="915">
        <v>138</v>
      </c>
      <c r="E688" s="916">
        <v>30011</v>
      </c>
      <c r="F688" s="916">
        <v>15706</v>
      </c>
      <c r="G688" s="917">
        <v>0.98565228000000005</v>
      </c>
      <c r="H688" s="917" t="s">
        <v>21</v>
      </c>
      <c r="I688" s="1129" t="s">
        <v>154</v>
      </c>
    </row>
    <row r="689" spans="1:9" ht="23.1" customHeight="1" x14ac:dyDescent="0.2">
      <c r="A689" s="1610"/>
      <c r="B689" s="908" t="s">
        <v>1792</v>
      </c>
      <c r="C689" s="1127">
        <v>108.6</v>
      </c>
      <c r="D689" s="909">
        <v>138</v>
      </c>
      <c r="E689" s="910">
        <v>30590</v>
      </c>
      <c r="F689" s="910">
        <v>15706</v>
      </c>
      <c r="G689" s="924">
        <v>4.8204381600000001</v>
      </c>
      <c r="H689" s="924" t="s">
        <v>21</v>
      </c>
      <c r="I689" s="912" t="s">
        <v>154</v>
      </c>
    </row>
    <row r="690" spans="1:9" ht="23.1" customHeight="1" x14ac:dyDescent="0.2">
      <c r="A690" s="1610"/>
      <c r="B690" s="914" t="s">
        <v>1793</v>
      </c>
      <c r="C690" s="1128">
        <v>23.13</v>
      </c>
      <c r="D690" s="915">
        <v>138</v>
      </c>
      <c r="E690" s="916">
        <v>37288</v>
      </c>
      <c r="F690" s="916">
        <v>15706</v>
      </c>
      <c r="G690" s="917">
        <v>0.49894381999999998</v>
      </c>
      <c r="H690" s="917" t="s">
        <v>21</v>
      </c>
      <c r="I690" s="1129" t="s">
        <v>154</v>
      </c>
    </row>
    <row r="691" spans="1:9" ht="23.1" customHeight="1" x14ac:dyDescent="0.2">
      <c r="A691" s="1610"/>
      <c r="B691" s="908" t="s">
        <v>1794</v>
      </c>
      <c r="C691" s="1127">
        <v>210.9</v>
      </c>
      <c r="D691" s="909">
        <v>230</v>
      </c>
      <c r="E691" s="910">
        <v>34547</v>
      </c>
      <c r="F691" s="910">
        <v>15706</v>
      </c>
      <c r="G691" s="924">
        <v>10.589732919999999</v>
      </c>
      <c r="H691" s="924">
        <v>10.589732919999999</v>
      </c>
      <c r="I691" s="912" t="s">
        <v>154</v>
      </c>
    </row>
    <row r="692" spans="1:9" ht="23.1" customHeight="1" x14ac:dyDescent="0.2">
      <c r="A692" s="1610"/>
      <c r="B692" s="914" t="s">
        <v>1795</v>
      </c>
      <c r="C692" s="1128">
        <v>181.6</v>
      </c>
      <c r="D692" s="915">
        <v>230</v>
      </c>
      <c r="E692" s="916">
        <v>28034</v>
      </c>
      <c r="F692" s="916">
        <v>15706</v>
      </c>
      <c r="G692" s="917">
        <v>7.1965021899999995</v>
      </c>
      <c r="H692" s="917">
        <v>7.1965021899999995</v>
      </c>
      <c r="I692" s="1129" t="s">
        <v>154</v>
      </c>
    </row>
    <row r="693" spans="1:9" ht="23.1" customHeight="1" x14ac:dyDescent="0.2">
      <c r="A693" s="1610"/>
      <c r="B693" s="908" t="s">
        <v>1796</v>
      </c>
      <c r="C693" s="1127">
        <v>156.27000000000001</v>
      </c>
      <c r="D693" s="909">
        <v>230</v>
      </c>
      <c r="E693" s="910">
        <v>28126</v>
      </c>
      <c r="F693" s="910">
        <v>15706</v>
      </c>
      <c r="G693" s="924">
        <v>6.1927169500000003</v>
      </c>
      <c r="H693" s="924">
        <v>6.1927169500000003</v>
      </c>
      <c r="I693" s="912" t="s">
        <v>154</v>
      </c>
    </row>
    <row r="694" spans="1:9" ht="23.1" customHeight="1" x14ac:dyDescent="0.2">
      <c r="A694" s="1610"/>
      <c r="B694" s="914" t="s">
        <v>1797</v>
      </c>
      <c r="C694" s="1128">
        <v>156.16</v>
      </c>
      <c r="D694" s="915">
        <v>230</v>
      </c>
      <c r="E694" s="916">
        <v>28095</v>
      </c>
      <c r="F694" s="916">
        <v>15706</v>
      </c>
      <c r="G694" s="917">
        <v>6.1883578300000002</v>
      </c>
      <c r="H694" s="917">
        <v>6.1883578300000002</v>
      </c>
      <c r="I694" s="1129" t="s">
        <v>154</v>
      </c>
    </row>
    <row r="695" spans="1:9" ht="23.1" customHeight="1" x14ac:dyDescent="0.2">
      <c r="A695" s="1610"/>
      <c r="B695" s="908" t="s">
        <v>1798</v>
      </c>
      <c r="C695" s="1127">
        <v>129</v>
      </c>
      <c r="D695" s="909">
        <v>230</v>
      </c>
      <c r="E695" s="910">
        <v>33055</v>
      </c>
      <c r="F695" s="910">
        <v>15706</v>
      </c>
      <c r="G695" s="924">
        <v>6.4773615400000013</v>
      </c>
      <c r="H695" s="924">
        <v>6.4773615400000013</v>
      </c>
      <c r="I695" s="912" t="s">
        <v>154</v>
      </c>
    </row>
    <row r="696" spans="1:9" ht="23.1" customHeight="1" x14ac:dyDescent="0.2">
      <c r="A696" s="1610"/>
      <c r="B696" s="914" t="s">
        <v>1799</v>
      </c>
      <c r="C696" s="1128">
        <v>114.3</v>
      </c>
      <c r="D696" s="915">
        <v>230</v>
      </c>
      <c r="E696" s="916">
        <v>28915</v>
      </c>
      <c r="F696" s="916">
        <v>15706</v>
      </c>
      <c r="G696" s="917">
        <v>5.7392435900000001</v>
      </c>
      <c r="H696" s="917">
        <v>5.7392435900000001</v>
      </c>
      <c r="I696" s="1129" t="s">
        <v>154</v>
      </c>
    </row>
    <row r="697" spans="1:9" ht="23.1" customHeight="1" x14ac:dyDescent="0.2">
      <c r="A697" s="1610"/>
      <c r="B697" s="908" t="s">
        <v>1800</v>
      </c>
      <c r="C697" s="1127">
        <v>100.17</v>
      </c>
      <c r="D697" s="909">
        <v>230</v>
      </c>
      <c r="E697" s="910">
        <v>39539</v>
      </c>
      <c r="F697" s="910">
        <v>15706</v>
      </c>
      <c r="G697" s="924">
        <v>2.4209607599999998</v>
      </c>
      <c r="H697" s="924">
        <v>2.4209607599999998</v>
      </c>
      <c r="I697" s="912" t="s">
        <v>154</v>
      </c>
    </row>
    <row r="698" spans="1:9" ht="23.1" customHeight="1" x14ac:dyDescent="0.2">
      <c r="A698" s="1610"/>
      <c r="B698" s="914" t="s">
        <v>1801</v>
      </c>
      <c r="C698" s="1128">
        <v>36</v>
      </c>
      <c r="D698" s="915">
        <v>230</v>
      </c>
      <c r="E698" s="916">
        <v>39203</v>
      </c>
      <c r="F698" s="916">
        <v>15706</v>
      </c>
      <c r="G698" s="917">
        <v>1.08410217</v>
      </c>
      <c r="H698" s="917">
        <v>1.08410217</v>
      </c>
      <c r="I698" s="1129" t="s">
        <v>154</v>
      </c>
    </row>
    <row r="699" spans="1:9" ht="23.1" customHeight="1" x14ac:dyDescent="0.2">
      <c r="A699" s="1610"/>
      <c r="B699" s="908" t="s">
        <v>1802</v>
      </c>
      <c r="C699" s="1127">
        <v>56.58</v>
      </c>
      <c r="D699" s="909">
        <v>230</v>
      </c>
      <c r="E699" s="910">
        <v>39783</v>
      </c>
      <c r="F699" s="910">
        <v>15706</v>
      </c>
      <c r="G699" s="924">
        <v>1.3674549199999999</v>
      </c>
      <c r="H699" s="924">
        <v>1.3674549199999999</v>
      </c>
      <c r="I699" s="912" t="s">
        <v>154</v>
      </c>
    </row>
    <row r="700" spans="1:9" ht="23.1" customHeight="1" x14ac:dyDescent="0.2">
      <c r="A700" s="1610"/>
      <c r="B700" s="914" t="s">
        <v>1803</v>
      </c>
      <c r="C700" s="1128">
        <v>110</v>
      </c>
      <c r="D700" s="915">
        <v>230</v>
      </c>
      <c r="E700" s="916">
        <v>42064</v>
      </c>
      <c r="F700" s="916">
        <v>15706</v>
      </c>
      <c r="G700" s="917">
        <v>4.2013964800000005</v>
      </c>
      <c r="H700" s="917">
        <v>4.1768245099999994</v>
      </c>
      <c r="I700" s="1129" t="s">
        <v>154</v>
      </c>
    </row>
    <row r="701" spans="1:9" ht="23.1" customHeight="1" x14ac:dyDescent="0.2">
      <c r="A701" s="1610"/>
      <c r="B701" s="908" t="s">
        <v>1804</v>
      </c>
      <c r="C701" s="1127">
        <v>129.5</v>
      </c>
      <c r="D701" s="909">
        <v>230</v>
      </c>
      <c r="E701" s="910">
        <v>29495</v>
      </c>
      <c r="F701" s="910">
        <v>15706</v>
      </c>
      <c r="G701" s="924">
        <v>5.2309311799999998</v>
      </c>
      <c r="H701" s="924">
        <v>5.1318669299999993</v>
      </c>
      <c r="I701" s="912" t="s">
        <v>154</v>
      </c>
    </row>
    <row r="702" spans="1:9" ht="23.1" customHeight="1" x14ac:dyDescent="0.2">
      <c r="A702" s="1610"/>
      <c r="B702" s="914" t="s">
        <v>1805</v>
      </c>
      <c r="C702" s="1128">
        <v>20.399999999999999</v>
      </c>
      <c r="D702" s="915">
        <v>230</v>
      </c>
      <c r="E702" s="916">
        <v>29495</v>
      </c>
      <c r="F702" s="916">
        <v>15706</v>
      </c>
      <c r="G702" s="917">
        <v>0.61432456000000002</v>
      </c>
      <c r="H702" s="917">
        <v>0.61432456000000002</v>
      </c>
      <c r="I702" s="1129" t="s">
        <v>154</v>
      </c>
    </row>
    <row r="703" spans="1:9" ht="23.1" customHeight="1" x14ac:dyDescent="0.2">
      <c r="A703" s="1610"/>
      <c r="B703" s="908" t="s">
        <v>1806</v>
      </c>
      <c r="C703" s="1127">
        <v>37.549999999999997</v>
      </c>
      <c r="D703" s="909">
        <v>230</v>
      </c>
      <c r="E703" s="910">
        <v>37257</v>
      </c>
      <c r="F703" s="910">
        <v>15706</v>
      </c>
      <c r="G703" s="924">
        <v>0.71631255000000005</v>
      </c>
      <c r="H703" s="924">
        <v>0.71631255000000005</v>
      </c>
      <c r="I703" s="912" t="s">
        <v>154</v>
      </c>
    </row>
    <row r="704" spans="1:9" ht="23.1" customHeight="1" x14ac:dyDescent="0.2">
      <c r="A704" s="1610"/>
      <c r="B704" s="914" t="s">
        <v>1807</v>
      </c>
      <c r="C704" s="1128">
        <v>37.549999999999997</v>
      </c>
      <c r="D704" s="915">
        <v>230</v>
      </c>
      <c r="E704" s="916">
        <v>37316</v>
      </c>
      <c r="F704" s="916">
        <v>15706</v>
      </c>
      <c r="G704" s="917">
        <v>0.71631255000000005</v>
      </c>
      <c r="H704" s="917">
        <v>0.71631255000000005</v>
      </c>
      <c r="I704" s="1129" t="s">
        <v>154</v>
      </c>
    </row>
    <row r="705" spans="1:9" ht="23.1" customHeight="1" x14ac:dyDescent="0.2">
      <c r="A705" s="1610"/>
      <c r="B705" s="908" t="s">
        <v>1808</v>
      </c>
      <c r="C705" s="1127">
        <v>72.849999999999994</v>
      </c>
      <c r="D705" s="909">
        <v>230</v>
      </c>
      <c r="E705" s="910">
        <v>28946</v>
      </c>
      <c r="F705" s="910">
        <v>15706</v>
      </c>
      <c r="G705" s="924">
        <v>2.8869228200000001</v>
      </c>
      <c r="H705" s="924">
        <v>2.8869228200000001</v>
      </c>
      <c r="I705" s="912" t="s">
        <v>154</v>
      </c>
    </row>
    <row r="706" spans="1:9" ht="23.1" customHeight="1" x14ac:dyDescent="0.2">
      <c r="A706" s="1610"/>
      <c r="B706" s="914" t="s">
        <v>1809</v>
      </c>
      <c r="C706" s="1128">
        <v>67</v>
      </c>
      <c r="D706" s="915">
        <v>230</v>
      </c>
      <c r="E706" s="916">
        <v>29099</v>
      </c>
      <c r="F706" s="916">
        <v>15706</v>
      </c>
      <c r="G706" s="917">
        <v>2.6550971699999999</v>
      </c>
      <c r="H706" s="917">
        <v>2.6550971699999999</v>
      </c>
      <c r="I706" s="1129" t="s">
        <v>154</v>
      </c>
    </row>
    <row r="707" spans="1:9" ht="23.1" customHeight="1" x14ac:dyDescent="0.2">
      <c r="A707" s="1610"/>
      <c r="B707" s="908" t="s">
        <v>1810</v>
      </c>
      <c r="C707" s="1127">
        <v>2.06</v>
      </c>
      <c r="D707" s="909">
        <v>230</v>
      </c>
      <c r="E707" s="910">
        <v>39416</v>
      </c>
      <c r="F707" s="910">
        <v>15706</v>
      </c>
      <c r="G707" s="924">
        <v>6.4723299999999998E-2</v>
      </c>
      <c r="H707" s="924">
        <v>6.4723299999999998E-2</v>
      </c>
      <c r="I707" s="912" t="s">
        <v>154</v>
      </c>
    </row>
    <row r="708" spans="1:9" ht="23.1" customHeight="1" x14ac:dyDescent="0.2">
      <c r="A708" s="1610"/>
      <c r="B708" s="914" t="s">
        <v>1811</v>
      </c>
      <c r="C708" s="1128">
        <v>114.5</v>
      </c>
      <c r="D708" s="915">
        <v>230</v>
      </c>
      <c r="E708" s="916">
        <v>27791</v>
      </c>
      <c r="F708" s="916">
        <v>15706</v>
      </c>
      <c r="G708" s="917">
        <v>4.5374421799999993</v>
      </c>
      <c r="H708" s="917">
        <v>4.5374421799999993</v>
      </c>
      <c r="I708" s="1129" t="s">
        <v>154</v>
      </c>
    </row>
    <row r="709" spans="1:9" ht="23.1" customHeight="1" x14ac:dyDescent="0.2">
      <c r="A709" s="1610"/>
      <c r="B709" s="908" t="s">
        <v>1812</v>
      </c>
      <c r="C709" s="1127">
        <v>79.900000000000006</v>
      </c>
      <c r="D709" s="909">
        <v>230</v>
      </c>
      <c r="E709" s="910">
        <v>27791</v>
      </c>
      <c r="F709" s="910">
        <v>15706</v>
      </c>
      <c r="G709" s="924">
        <v>3.1663024500000003</v>
      </c>
      <c r="H709" s="924">
        <v>3.1663024500000003</v>
      </c>
      <c r="I709" s="912" t="s">
        <v>154</v>
      </c>
    </row>
    <row r="710" spans="1:9" ht="23.1" customHeight="1" x14ac:dyDescent="0.2">
      <c r="A710" s="1610"/>
      <c r="B710" s="914" t="s">
        <v>1813</v>
      </c>
      <c r="C710" s="1128">
        <v>181.2</v>
      </c>
      <c r="D710" s="915">
        <v>230</v>
      </c>
      <c r="E710" s="916">
        <v>27791</v>
      </c>
      <c r="F710" s="916">
        <v>15706</v>
      </c>
      <c r="G710" s="917">
        <v>7.1806508599999992</v>
      </c>
      <c r="H710" s="917">
        <v>7.1806508599999992</v>
      </c>
      <c r="I710" s="1129" t="s">
        <v>154</v>
      </c>
    </row>
    <row r="711" spans="1:9" ht="23.1" customHeight="1" x14ac:dyDescent="0.2">
      <c r="A711" s="1610"/>
      <c r="B711" s="908" t="s">
        <v>1814</v>
      </c>
      <c r="C711" s="1127">
        <v>181.3</v>
      </c>
      <c r="D711" s="909">
        <v>230</v>
      </c>
      <c r="E711" s="910">
        <v>27881</v>
      </c>
      <c r="F711" s="910">
        <v>15706</v>
      </c>
      <c r="G711" s="924">
        <v>7.1846136899999991</v>
      </c>
      <c r="H711" s="924">
        <v>7.1846136899999991</v>
      </c>
      <c r="I711" s="912" t="s">
        <v>154</v>
      </c>
    </row>
    <row r="712" spans="1:9" ht="23.1" customHeight="1" x14ac:dyDescent="0.2">
      <c r="A712" s="1610"/>
      <c r="B712" s="914" t="s">
        <v>1815</v>
      </c>
      <c r="C712" s="1128">
        <v>47.7</v>
      </c>
      <c r="D712" s="915">
        <v>230</v>
      </c>
      <c r="E712" s="916">
        <v>32174</v>
      </c>
      <c r="F712" s="916">
        <v>15706</v>
      </c>
      <c r="G712" s="917">
        <v>2.3951174100000001</v>
      </c>
      <c r="H712" s="917">
        <v>2.3951174100000001</v>
      </c>
      <c r="I712" s="1129" t="s">
        <v>154</v>
      </c>
    </row>
    <row r="713" spans="1:9" ht="23.1" customHeight="1" x14ac:dyDescent="0.2">
      <c r="A713" s="1610"/>
      <c r="B713" s="908" t="s">
        <v>1816</v>
      </c>
      <c r="C713" s="1127">
        <v>9.9</v>
      </c>
      <c r="D713" s="909">
        <v>230</v>
      </c>
      <c r="E713" s="910">
        <v>36982</v>
      </c>
      <c r="F713" s="910">
        <v>15706</v>
      </c>
      <c r="G713" s="924">
        <v>0.59651980000000004</v>
      </c>
      <c r="H713" s="924">
        <v>0.59651980000000004</v>
      </c>
      <c r="I713" s="912" t="s">
        <v>154</v>
      </c>
    </row>
    <row r="714" spans="1:9" ht="23.1" customHeight="1" x14ac:dyDescent="0.2">
      <c r="A714" s="1610"/>
      <c r="B714" s="914" t="s">
        <v>1817</v>
      </c>
      <c r="C714" s="1128">
        <v>126.2</v>
      </c>
      <c r="D714" s="915">
        <v>230</v>
      </c>
      <c r="E714" s="916">
        <v>41334</v>
      </c>
      <c r="F714" s="916">
        <v>15706</v>
      </c>
      <c r="G714" s="917">
        <v>6.3993476899999999</v>
      </c>
      <c r="H714" s="917">
        <v>6.3367676400000006</v>
      </c>
      <c r="I714" s="1129" t="s">
        <v>154</v>
      </c>
    </row>
    <row r="715" spans="1:9" ht="23.1" customHeight="1" x14ac:dyDescent="0.2">
      <c r="A715" s="1610"/>
      <c r="B715" s="908" t="s">
        <v>1818</v>
      </c>
      <c r="C715" s="1127">
        <v>22.49</v>
      </c>
      <c r="D715" s="909">
        <v>230</v>
      </c>
      <c r="E715" s="910">
        <v>39965</v>
      </c>
      <c r="F715" s="910">
        <v>15706</v>
      </c>
      <c r="G715" s="924">
        <v>0.59790504</v>
      </c>
      <c r="H715" s="924">
        <v>0.59790504</v>
      </c>
      <c r="I715" s="912" t="s">
        <v>154</v>
      </c>
    </row>
    <row r="716" spans="1:9" ht="23.1" customHeight="1" x14ac:dyDescent="0.2">
      <c r="A716" s="1610"/>
      <c r="B716" s="914" t="s">
        <v>1819</v>
      </c>
      <c r="C716" s="1128">
        <v>96.36</v>
      </c>
      <c r="D716" s="915">
        <v>230</v>
      </c>
      <c r="E716" s="916">
        <v>28065</v>
      </c>
      <c r="F716" s="916">
        <v>15706</v>
      </c>
      <c r="G716" s="917">
        <v>3.8185845300000003</v>
      </c>
      <c r="H716" s="917">
        <v>3.8185845300000003</v>
      </c>
      <c r="I716" s="1129" t="s">
        <v>154</v>
      </c>
    </row>
    <row r="717" spans="1:9" ht="23.1" customHeight="1" x14ac:dyDescent="0.2">
      <c r="A717" s="1610"/>
      <c r="B717" s="908" t="s">
        <v>1820</v>
      </c>
      <c r="C717" s="1127">
        <v>99.7</v>
      </c>
      <c r="D717" s="909">
        <v>230</v>
      </c>
      <c r="E717" s="910">
        <v>28277</v>
      </c>
      <c r="F717" s="910">
        <v>15706</v>
      </c>
      <c r="G717" s="924">
        <v>3.9509431099999999</v>
      </c>
      <c r="H717" s="924">
        <v>3.9509431099999999</v>
      </c>
      <c r="I717" s="912" t="s">
        <v>154</v>
      </c>
    </row>
    <row r="718" spans="1:9" ht="23.1" customHeight="1" x14ac:dyDescent="0.2">
      <c r="A718" s="1610"/>
      <c r="B718" s="914" t="s">
        <v>1821</v>
      </c>
      <c r="C718" s="1128">
        <v>116.7</v>
      </c>
      <c r="D718" s="915">
        <v>230</v>
      </c>
      <c r="E718" s="916">
        <v>33055</v>
      </c>
      <c r="F718" s="916">
        <v>15706</v>
      </c>
      <c r="G718" s="917">
        <v>5.8597526400000008</v>
      </c>
      <c r="H718" s="917">
        <v>5.8597526400000008</v>
      </c>
      <c r="I718" s="1129" t="s">
        <v>154</v>
      </c>
    </row>
    <row r="719" spans="1:9" ht="23.1" customHeight="1" x14ac:dyDescent="0.2">
      <c r="A719" s="1610"/>
      <c r="B719" s="908" t="s">
        <v>1822</v>
      </c>
      <c r="C719" s="1127">
        <v>226.5</v>
      </c>
      <c r="D719" s="909">
        <v>230</v>
      </c>
      <c r="E719" s="910">
        <v>33543</v>
      </c>
      <c r="F719" s="910">
        <v>15706</v>
      </c>
      <c r="G719" s="924">
        <v>11.37304177</v>
      </c>
      <c r="H719" s="924">
        <v>11.37304177</v>
      </c>
      <c r="I719" s="912" t="s">
        <v>154</v>
      </c>
    </row>
    <row r="720" spans="1:9" ht="23.1" customHeight="1" x14ac:dyDescent="0.2">
      <c r="A720" s="1610"/>
      <c r="B720" s="914" t="s">
        <v>1823</v>
      </c>
      <c r="C720" s="1128">
        <v>17.899999999999999</v>
      </c>
      <c r="D720" s="915">
        <v>230</v>
      </c>
      <c r="E720" s="916">
        <v>38626</v>
      </c>
      <c r="F720" s="916">
        <v>15706</v>
      </c>
      <c r="G720" s="917">
        <v>0.47587817999999998</v>
      </c>
      <c r="H720" s="917">
        <v>0.47587817999999998</v>
      </c>
      <c r="I720" s="1129" t="s">
        <v>154</v>
      </c>
    </row>
    <row r="721" spans="1:9" ht="23.1" customHeight="1" x14ac:dyDescent="0.2">
      <c r="A721" s="1610"/>
      <c r="B721" s="908" t="s">
        <v>1824</v>
      </c>
      <c r="C721" s="1127">
        <v>30.96</v>
      </c>
      <c r="D721" s="909">
        <v>230</v>
      </c>
      <c r="E721" s="910">
        <v>38231</v>
      </c>
      <c r="F721" s="910">
        <v>15706</v>
      </c>
      <c r="G721" s="924">
        <v>0.74825741000000001</v>
      </c>
      <c r="H721" s="924">
        <v>0.74825741000000001</v>
      </c>
      <c r="I721" s="912" t="s">
        <v>154</v>
      </c>
    </row>
    <row r="722" spans="1:9" ht="23.1" customHeight="1" x14ac:dyDescent="0.2">
      <c r="A722" s="1610"/>
      <c r="B722" s="914" t="s">
        <v>1825</v>
      </c>
      <c r="C722" s="1128">
        <v>31</v>
      </c>
      <c r="D722" s="915">
        <v>230</v>
      </c>
      <c r="E722" s="916">
        <v>38231</v>
      </c>
      <c r="F722" s="916">
        <v>15706</v>
      </c>
      <c r="G722" s="917">
        <v>0.74922414999999998</v>
      </c>
      <c r="H722" s="917">
        <v>0.74922414999999998</v>
      </c>
      <c r="I722" s="1129" t="s">
        <v>154</v>
      </c>
    </row>
    <row r="723" spans="1:9" ht="23.1" customHeight="1" x14ac:dyDescent="0.2">
      <c r="A723" s="1610"/>
      <c r="B723" s="908" t="s">
        <v>1826</v>
      </c>
      <c r="C723" s="1127">
        <v>116.5</v>
      </c>
      <c r="D723" s="909">
        <v>230</v>
      </c>
      <c r="E723" s="910">
        <v>37865</v>
      </c>
      <c r="F723" s="910">
        <v>15706</v>
      </c>
      <c r="G723" s="924">
        <v>0.46796108000000003</v>
      </c>
      <c r="H723" s="924">
        <v>0.33125344000000001</v>
      </c>
      <c r="I723" s="912" t="s">
        <v>154</v>
      </c>
    </row>
    <row r="724" spans="1:9" ht="23.1" customHeight="1" x14ac:dyDescent="0.2">
      <c r="A724" s="1610"/>
      <c r="B724" s="914" t="s">
        <v>1827</v>
      </c>
      <c r="C724" s="1128">
        <v>27.6</v>
      </c>
      <c r="D724" s="915">
        <v>230</v>
      </c>
      <c r="E724" s="916">
        <v>40817</v>
      </c>
      <c r="F724" s="916">
        <v>15706</v>
      </c>
      <c r="G724" s="917">
        <v>0.33125344000000001</v>
      </c>
      <c r="H724" s="917">
        <v>0.33125344000000001</v>
      </c>
      <c r="I724" s="1129" t="s">
        <v>154</v>
      </c>
    </row>
    <row r="725" spans="1:9" ht="23.1" customHeight="1" x14ac:dyDescent="0.2">
      <c r="A725" s="1610"/>
      <c r="B725" s="908" t="s">
        <v>1828</v>
      </c>
      <c r="C725" s="1127">
        <v>15</v>
      </c>
      <c r="D725" s="909">
        <v>230</v>
      </c>
      <c r="E725" s="910">
        <v>30682</v>
      </c>
      <c r="F725" s="910">
        <v>15706</v>
      </c>
      <c r="G725" s="924">
        <v>0.46048343999999997</v>
      </c>
      <c r="H725" s="924">
        <v>0.43591146999999997</v>
      </c>
      <c r="I725" s="912" t="s">
        <v>154</v>
      </c>
    </row>
    <row r="726" spans="1:9" ht="23.1" customHeight="1" x14ac:dyDescent="0.2">
      <c r="A726" s="1610"/>
      <c r="B726" s="914" t="s">
        <v>1829</v>
      </c>
      <c r="C726" s="1128">
        <v>18.07</v>
      </c>
      <c r="D726" s="915">
        <v>230</v>
      </c>
      <c r="E726" s="916">
        <v>42064</v>
      </c>
      <c r="F726" s="916">
        <v>15706</v>
      </c>
      <c r="G726" s="917">
        <v>0.88648181000000004</v>
      </c>
      <c r="H726" s="917">
        <v>0.65325948</v>
      </c>
      <c r="I726" s="1129" t="s">
        <v>154</v>
      </c>
    </row>
    <row r="727" spans="1:9" ht="23.1" customHeight="1" x14ac:dyDescent="0.2">
      <c r="A727" s="1610"/>
      <c r="B727" s="908" t="s">
        <v>1830</v>
      </c>
      <c r="C727" s="1127">
        <v>120.83</v>
      </c>
      <c r="D727" s="909">
        <v>230</v>
      </c>
      <c r="E727" s="910">
        <v>30682</v>
      </c>
      <c r="F727" s="910">
        <v>15706</v>
      </c>
      <c r="G727" s="924">
        <v>6.3033636899999994</v>
      </c>
      <c r="H727" s="924">
        <v>6.0701413599999992</v>
      </c>
      <c r="I727" s="912" t="s">
        <v>154</v>
      </c>
    </row>
    <row r="728" spans="1:9" ht="23.1" customHeight="1" x14ac:dyDescent="0.2">
      <c r="A728" s="1610"/>
      <c r="B728" s="914" t="s">
        <v>1831</v>
      </c>
      <c r="C728" s="1128">
        <v>0</v>
      </c>
      <c r="D728" s="915">
        <v>230</v>
      </c>
      <c r="E728" s="916">
        <v>39387</v>
      </c>
      <c r="F728" s="916">
        <v>15706</v>
      </c>
      <c r="G728" s="917">
        <v>6.7236829999999997E-2</v>
      </c>
      <c r="H728" s="917">
        <v>6.7236829999999997E-2</v>
      </c>
      <c r="I728" s="1129" t="s">
        <v>154</v>
      </c>
    </row>
    <row r="729" spans="1:9" ht="23.1" customHeight="1" x14ac:dyDescent="0.2">
      <c r="A729" s="1610"/>
      <c r="B729" s="908" t="s">
        <v>1832</v>
      </c>
      <c r="C729" s="1127">
        <v>0.8</v>
      </c>
      <c r="D729" s="909">
        <v>230</v>
      </c>
      <c r="E729" s="910">
        <v>29190</v>
      </c>
      <c r="F729" s="910">
        <v>15706</v>
      </c>
      <c r="G729" s="924">
        <v>3.2529809999999999E-2</v>
      </c>
      <c r="H729" s="924">
        <v>3.2529809999999999E-2</v>
      </c>
      <c r="I729" s="912" t="s">
        <v>154</v>
      </c>
    </row>
    <row r="730" spans="1:9" ht="23.1" customHeight="1" x14ac:dyDescent="0.2">
      <c r="A730" s="1610"/>
      <c r="B730" s="914" t="s">
        <v>1833</v>
      </c>
      <c r="C730" s="1128">
        <v>0.8</v>
      </c>
      <c r="D730" s="915">
        <v>230</v>
      </c>
      <c r="E730" s="916">
        <v>39356</v>
      </c>
      <c r="F730" s="916">
        <v>15706</v>
      </c>
      <c r="G730" s="917">
        <v>1.9839279999999997E-2</v>
      </c>
      <c r="H730" s="917">
        <v>1.9839279999999997E-2</v>
      </c>
      <c r="I730" s="1129" t="s">
        <v>154</v>
      </c>
    </row>
    <row r="731" spans="1:9" ht="23.1" customHeight="1" x14ac:dyDescent="0.2">
      <c r="A731" s="1610"/>
      <c r="B731" s="908" t="s">
        <v>1834</v>
      </c>
      <c r="C731" s="1127">
        <v>120.6</v>
      </c>
      <c r="D731" s="909">
        <v>230</v>
      </c>
      <c r="E731" s="910">
        <v>38565</v>
      </c>
      <c r="F731" s="910">
        <v>15706</v>
      </c>
      <c r="G731" s="924">
        <v>4.7791749100000001</v>
      </c>
      <c r="H731" s="924">
        <v>4.7791749100000001</v>
      </c>
      <c r="I731" s="912" t="s">
        <v>154</v>
      </c>
    </row>
    <row r="732" spans="1:9" ht="23.1" customHeight="1" x14ac:dyDescent="0.2">
      <c r="A732" s="1610"/>
      <c r="B732" s="914" t="s">
        <v>1835</v>
      </c>
      <c r="C732" s="1128">
        <v>49.4</v>
      </c>
      <c r="D732" s="915">
        <v>230</v>
      </c>
      <c r="E732" s="916">
        <v>29007</v>
      </c>
      <c r="F732" s="916">
        <v>15706</v>
      </c>
      <c r="G732" s="917">
        <v>1.95763881</v>
      </c>
      <c r="H732" s="917">
        <v>1.95763881</v>
      </c>
      <c r="I732" s="1129" t="s">
        <v>154</v>
      </c>
    </row>
    <row r="733" spans="1:9" ht="23.1" customHeight="1" x14ac:dyDescent="0.2">
      <c r="A733" s="1610"/>
      <c r="B733" s="908" t="s">
        <v>1836</v>
      </c>
      <c r="C733" s="1127">
        <v>47.3</v>
      </c>
      <c r="D733" s="909">
        <v>230</v>
      </c>
      <c r="E733" s="910">
        <v>29068</v>
      </c>
      <c r="F733" s="910">
        <v>15706</v>
      </c>
      <c r="G733" s="924">
        <v>1.8744193500000002</v>
      </c>
      <c r="H733" s="924">
        <v>1.8744193500000002</v>
      </c>
      <c r="I733" s="912" t="s">
        <v>154</v>
      </c>
    </row>
    <row r="734" spans="1:9" ht="23.1" customHeight="1" x14ac:dyDescent="0.2">
      <c r="A734" s="1610"/>
      <c r="B734" s="914" t="s">
        <v>1837</v>
      </c>
      <c r="C734" s="1128">
        <v>0.5</v>
      </c>
      <c r="D734" s="915">
        <v>230</v>
      </c>
      <c r="E734" s="916">
        <v>35462</v>
      </c>
      <c r="F734" s="916">
        <v>15706</v>
      </c>
      <c r="G734" s="917">
        <v>2.5761099999999999E-2</v>
      </c>
      <c r="H734" s="917" t="s">
        <v>21</v>
      </c>
      <c r="I734" s="1129" t="s">
        <v>154</v>
      </c>
    </row>
    <row r="735" spans="1:9" ht="23.1" customHeight="1" x14ac:dyDescent="0.2">
      <c r="A735" s="1610"/>
      <c r="B735" s="908" t="s">
        <v>1838</v>
      </c>
      <c r="C735" s="1127">
        <v>0.5</v>
      </c>
      <c r="D735" s="909">
        <v>230</v>
      </c>
      <c r="E735" s="910">
        <v>35462</v>
      </c>
      <c r="F735" s="910">
        <v>15706</v>
      </c>
      <c r="G735" s="924">
        <v>2.5761099999999999E-2</v>
      </c>
      <c r="H735" s="924" t="s">
        <v>21</v>
      </c>
      <c r="I735" s="912" t="s">
        <v>154</v>
      </c>
    </row>
    <row r="736" spans="1:9" ht="23.1" customHeight="1" x14ac:dyDescent="0.2">
      <c r="A736" s="1610"/>
      <c r="B736" s="914" t="s">
        <v>1839</v>
      </c>
      <c r="C736" s="1128">
        <v>5.27</v>
      </c>
      <c r="D736" s="915">
        <v>230</v>
      </c>
      <c r="E736" s="916">
        <v>28065</v>
      </c>
      <c r="F736" s="916">
        <v>15706</v>
      </c>
      <c r="G736" s="917">
        <v>0.25060947000000006</v>
      </c>
      <c r="H736" s="917">
        <v>0.25060947000000006</v>
      </c>
      <c r="I736" s="1129" t="s">
        <v>154</v>
      </c>
    </row>
    <row r="737" spans="1:9" ht="23.1" customHeight="1" x14ac:dyDescent="0.2">
      <c r="A737" s="1610"/>
      <c r="B737" s="908" t="s">
        <v>1840</v>
      </c>
      <c r="C737" s="1127">
        <v>44.1</v>
      </c>
      <c r="D737" s="909">
        <v>230</v>
      </c>
      <c r="E737" s="910">
        <v>37561</v>
      </c>
      <c r="F737" s="910">
        <v>15706</v>
      </c>
      <c r="G737" s="924">
        <v>0.84126186999999997</v>
      </c>
      <c r="H737" s="924" t="s">
        <v>21</v>
      </c>
      <c r="I737" s="912" t="s">
        <v>154</v>
      </c>
    </row>
    <row r="738" spans="1:9" ht="23.1" customHeight="1" x14ac:dyDescent="0.2">
      <c r="A738" s="1610"/>
      <c r="B738" s="914" t="s">
        <v>1841</v>
      </c>
      <c r="C738" s="1128">
        <v>44.1</v>
      </c>
      <c r="D738" s="915">
        <v>230</v>
      </c>
      <c r="E738" s="916">
        <v>37561</v>
      </c>
      <c r="F738" s="916">
        <v>15706</v>
      </c>
      <c r="G738" s="917">
        <v>0.84126186999999997</v>
      </c>
      <c r="H738" s="917" t="s">
        <v>21</v>
      </c>
      <c r="I738" s="1129" t="s">
        <v>154</v>
      </c>
    </row>
    <row r="739" spans="1:9" ht="23.1" customHeight="1" x14ac:dyDescent="0.2">
      <c r="A739" s="1610"/>
      <c r="B739" s="908" t="s">
        <v>1842</v>
      </c>
      <c r="C739" s="1127">
        <v>65.599999999999994</v>
      </c>
      <c r="D739" s="909">
        <v>230</v>
      </c>
      <c r="E739" s="910">
        <v>38626</v>
      </c>
      <c r="F739" s="910">
        <v>15706</v>
      </c>
      <c r="G739" s="924">
        <v>1.58545498</v>
      </c>
      <c r="H739" s="924">
        <v>1.58545498</v>
      </c>
      <c r="I739" s="912" t="s">
        <v>154</v>
      </c>
    </row>
    <row r="740" spans="1:9" ht="23.1" customHeight="1" x14ac:dyDescent="0.2">
      <c r="A740" s="1610"/>
      <c r="B740" s="914" t="s">
        <v>1843</v>
      </c>
      <c r="C740" s="1128">
        <v>40.4</v>
      </c>
      <c r="D740" s="915">
        <v>230</v>
      </c>
      <c r="E740" s="916">
        <v>32234</v>
      </c>
      <c r="F740" s="916">
        <v>15706</v>
      </c>
      <c r="G740" s="917">
        <v>2.0285690399999998</v>
      </c>
      <c r="H740" s="917">
        <v>2.0285690399999998</v>
      </c>
      <c r="I740" s="1129" t="s">
        <v>154</v>
      </c>
    </row>
    <row r="741" spans="1:9" ht="23.1" customHeight="1" x14ac:dyDescent="0.2">
      <c r="A741" s="1610"/>
      <c r="B741" s="908" t="s">
        <v>1844</v>
      </c>
      <c r="C741" s="1127">
        <v>156.5</v>
      </c>
      <c r="D741" s="909">
        <v>230</v>
      </c>
      <c r="E741" s="910">
        <v>38473</v>
      </c>
      <c r="F741" s="910">
        <v>15706</v>
      </c>
      <c r="G741" s="924">
        <v>7.9469237599999998</v>
      </c>
      <c r="H741" s="924">
        <v>7.8581944200000002</v>
      </c>
      <c r="I741" s="912" t="s">
        <v>154</v>
      </c>
    </row>
    <row r="742" spans="1:9" ht="23.1" customHeight="1" x14ac:dyDescent="0.2">
      <c r="A742" s="1610"/>
      <c r="B742" s="914" t="s">
        <v>1845</v>
      </c>
      <c r="C742" s="1128">
        <v>31.6</v>
      </c>
      <c r="D742" s="915">
        <v>230</v>
      </c>
      <c r="E742" s="916">
        <v>32234</v>
      </c>
      <c r="F742" s="916">
        <v>15706</v>
      </c>
      <c r="G742" s="917">
        <v>1.58670252</v>
      </c>
      <c r="H742" s="917">
        <v>1.58670252</v>
      </c>
      <c r="I742" s="1129" t="s">
        <v>154</v>
      </c>
    </row>
    <row r="743" spans="1:9" ht="23.1" customHeight="1" x14ac:dyDescent="0.2">
      <c r="A743" s="1610"/>
      <c r="B743" s="908" t="s">
        <v>1846</v>
      </c>
      <c r="C743" s="1127">
        <v>95.3</v>
      </c>
      <c r="D743" s="909">
        <v>230</v>
      </c>
      <c r="E743" s="910">
        <v>38473</v>
      </c>
      <c r="F743" s="910">
        <v>15706</v>
      </c>
      <c r="G743" s="924">
        <v>3.7765785200000002</v>
      </c>
      <c r="H743" s="924">
        <v>3.7765785200000002</v>
      </c>
      <c r="I743" s="912" t="s">
        <v>154</v>
      </c>
    </row>
    <row r="744" spans="1:9" ht="23.1" customHeight="1" x14ac:dyDescent="0.2">
      <c r="A744" s="1610"/>
      <c r="B744" s="914" t="s">
        <v>1847</v>
      </c>
      <c r="C744" s="1128">
        <v>30.9</v>
      </c>
      <c r="D744" s="915">
        <v>230</v>
      </c>
      <c r="E744" s="916">
        <v>38231</v>
      </c>
      <c r="F744" s="916">
        <v>15706</v>
      </c>
      <c r="G744" s="917">
        <v>0.74680730000000006</v>
      </c>
      <c r="H744" s="917">
        <v>0.74680730000000006</v>
      </c>
      <c r="I744" s="1129" t="s">
        <v>154</v>
      </c>
    </row>
    <row r="745" spans="1:9" ht="23.1" customHeight="1" x14ac:dyDescent="0.2">
      <c r="A745" s="1610"/>
      <c r="B745" s="908" t="s">
        <v>1848</v>
      </c>
      <c r="C745" s="1127">
        <v>32.6</v>
      </c>
      <c r="D745" s="909">
        <v>230</v>
      </c>
      <c r="E745" s="910">
        <v>38231</v>
      </c>
      <c r="F745" s="910">
        <v>15706</v>
      </c>
      <c r="G745" s="924">
        <v>1.0596988799999998</v>
      </c>
      <c r="H745" s="924">
        <v>0.59215424999999999</v>
      </c>
      <c r="I745" s="912" t="s">
        <v>154</v>
      </c>
    </row>
    <row r="746" spans="1:9" ht="23.1" customHeight="1" x14ac:dyDescent="0.2">
      <c r="A746" s="1610"/>
      <c r="B746" s="914" t="s">
        <v>1849</v>
      </c>
      <c r="C746" s="1128">
        <v>199.1</v>
      </c>
      <c r="D746" s="915">
        <v>230</v>
      </c>
      <c r="E746" s="916">
        <v>33909</v>
      </c>
      <c r="F746" s="916">
        <v>15706</v>
      </c>
      <c r="G746" s="917">
        <v>9.9972300799999996</v>
      </c>
      <c r="H746" s="917">
        <v>9.9972300799999996</v>
      </c>
      <c r="I746" s="1129" t="s">
        <v>154</v>
      </c>
    </row>
    <row r="747" spans="1:9" ht="23.1" customHeight="1" x14ac:dyDescent="0.2">
      <c r="A747" s="1610"/>
      <c r="B747" s="908" t="s">
        <v>1850</v>
      </c>
      <c r="C747" s="1127">
        <v>189.9</v>
      </c>
      <c r="D747" s="909">
        <v>230</v>
      </c>
      <c r="E747" s="910">
        <v>33909</v>
      </c>
      <c r="F747" s="910">
        <v>15706</v>
      </c>
      <c r="G747" s="924">
        <v>4.9870325900000001</v>
      </c>
      <c r="H747" s="924">
        <v>4.5194879600000002</v>
      </c>
      <c r="I747" s="912" t="s">
        <v>154</v>
      </c>
    </row>
    <row r="748" spans="1:9" ht="23.1" customHeight="1" x14ac:dyDescent="0.2">
      <c r="A748" s="1610"/>
      <c r="B748" s="914" t="s">
        <v>1851</v>
      </c>
      <c r="C748" s="1128">
        <v>0.45</v>
      </c>
      <c r="D748" s="915">
        <v>230</v>
      </c>
      <c r="E748" s="916">
        <v>26724</v>
      </c>
      <c r="F748" s="916">
        <v>15706</v>
      </c>
      <c r="G748" s="917">
        <v>1.11596E-2</v>
      </c>
      <c r="H748" s="917" t="s">
        <v>21</v>
      </c>
      <c r="I748" s="1129" t="s">
        <v>154</v>
      </c>
    </row>
    <row r="749" spans="1:9" ht="23.1" customHeight="1" x14ac:dyDescent="0.2">
      <c r="A749" s="1610"/>
      <c r="B749" s="908" t="s">
        <v>1852</v>
      </c>
      <c r="C749" s="1127">
        <v>0.45</v>
      </c>
      <c r="D749" s="909">
        <v>230</v>
      </c>
      <c r="E749" s="910">
        <v>26785</v>
      </c>
      <c r="F749" s="910">
        <v>15706</v>
      </c>
      <c r="G749" s="924">
        <v>1.11596E-2</v>
      </c>
      <c r="H749" s="924" t="s">
        <v>21</v>
      </c>
      <c r="I749" s="912" t="s">
        <v>154</v>
      </c>
    </row>
    <row r="750" spans="1:9" ht="23.1" customHeight="1" x14ac:dyDescent="0.2">
      <c r="A750" s="1610"/>
      <c r="B750" s="914" t="s">
        <v>1853</v>
      </c>
      <c r="C750" s="1128">
        <v>79.3</v>
      </c>
      <c r="D750" s="915">
        <v>230</v>
      </c>
      <c r="E750" s="916">
        <v>27515</v>
      </c>
      <c r="F750" s="916">
        <v>15706</v>
      </c>
      <c r="G750" s="917">
        <v>1.9165637200000001</v>
      </c>
      <c r="H750" s="917">
        <v>1.9165637200000001</v>
      </c>
      <c r="I750" s="1129" t="s">
        <v>154</v>
      </c>
    </row>
    <row r="751" spans="1:9" ht="23.1" customHeight="1" x14ac:dyDescent="0.2">
      <c r="A751" s="1610"/>
      <c r="B751" s="908" t="s">
        <v>1854</v>
      </c>
      <c r="C751" s="1127">
        <v>79.2</v>
      </c>
      <c r="D751" s="909">
        <v>230</v>
      </c>
      <c r="E751" s="910">
        <v>29160</v>
      </c>
      <c r="F751" s="910">
        <v>15706</v>
      </c>
      <c r="G751" s="924">
        <v>3.13856263</v>
      </c>
      <c r="H751" s="924">
        <v>3.13856263</v>
      </c>
      <c r="I751" s="912" t="s">
        <v>154</v>
      </c>
    </row>
    <row r="752" spans="1:9" ht="23.1" customHeight="1" x14ac:dyDescent="0.2">
      <c r="A752" s="1610"/>
      <c r="B752" s="914" t="s">
        <v>1855</v>
      </c>
      <c r="C752" s="1128">
        <v>79.599999999999994</v>
      </c>
      <c r="D752" s="915">
        <v>230</v>
      </c>
      <c r="E752" s="916">
        <v>29190</v>
      </c>
      <c r="F752" s="916">
        <v>15706</v>
      </c>
      <c r="G752" s="917">
        <v>3.1544139599999999</v>
      </c>
      <c r="H752" s="917">
        <v>3.1544139599999999</v>
      </c>
      <c r="I752" s="1129" t="s">
        <v>154</v>
      </c>
    </row>
    <row r="753" spans="1:9" ht="23.1" customHeight="1" x14ac:dyDescent="0.2">
      <c r="A753" s="1610"/>
      <c r="B753" s="908" t="s">
        <v>1856</v>
      </c>
      <c r="C753" s="1127">
        <v>85.9</v>
      </c>
      <c r="D753" s="909">
        <v>230</v>
      </c>
      <c r="E753" s="910">
        <v>27699</v>
      </c>
      <c r="F753" s="910">
        <v>15706</v>
      </c>
      <c r="G753" s="924">
        <v>3.4040723499999994</v>
      </c>
      <c r="H753" s="924">
        <v>3.4040723499999994</v>
      </c>
      <c r="I753" s="912" t="s">
        <v>154</v>
      </c>
    </row>
    <row r="754" spans="1:9" ht="23.1" customHeight="1" x14ac:dyDescent="0.2">
      <c r="A754" s="1610"/>
      <c r="B754" s="914" t="s">
        <v>1857</v>
      </c>
      <c r="C754" s="1128">
        <v>2.2799999999999998</v>
      </c>
      <c r="D754" s="915">
        <v>230</v>
      </c>
      <c r="E754" s="916">
        <v>27699</v>
      </c>
      <c r="F754" s="916">
        <v>15706</v>
      </c>
      <c r="G754" s="917">
        <v>9.1756700000000004E-3</v>
      </c>
      <c r="H754" s="917" t="s">
        <v>21</v>
      </c>
      <c r="I754" s="1129" t="s">
        <v>154</v>
      </c>
    </row>
    <row r="755" spans="1:9" ht="23.1" customHeight="1" x14ac:dyDescent="0.2">
      <c r="A755" s="1610"/>
      <c r="B755" s="908" t="s">
        <v>1858</v>
      </c>
      <c r="C755" s="1127">
        <v>0</v>
      </c>
      <c r="D755" s="909">
        <v>0</v>
      </c>
      <c r="E755" s="910">
        <v>27699</v>
      </c>
      <c r="F755" s="910">
        <v>15706</v>
      </c>
      <c r="G755" s="924">
        <v>3.91530041</v>
      </c>
      <c r="H755" s="924">
        <v>3.91530041</v>
      </c>
      <c r="I755" s="912" t="s">
        <v>154</v>
      </c>
    </row>
    <row r="756" spans="1:9" ht="23.1" customHeight="1" x14ac:dyDescent="0.2">
      <c r="A756" s="1610"/>
      <c r="B756" s="914" t="s">
        <v>1859</v>
      </c>
      <c r="C756" s="1128">
        <v>0</v>
      </c>
      <c r="D756" s="915">
        <v>0</v>
      </c>
      <c r="E756" s="916">
        <v>27699</v>
      </c>
      <c r="F756" s="916">
        <v>15706</v>
      </c>
      <c r="G756" s="917">
        <v>27.001219170000002</v>
      </c>
      <c r="H756" s="917">
        <v>27.001219170000002</v>
      </c>
      <c r="I756" s="1129" t="s">
        <v>154</v>
      </c>
    </row>
    <row r="757" spans="1:9" ht="23.1" customHeight="1" x14ac:dyDescent="0.2">
      <c r="A757" s="1610"/>
      <c r="B757" s="908" t="s">
        <v>1860</v>
      </c>
      <c r="C757" s="1127">
        <v>0</v>
      </c>
      <c r="D757" s="909">
        <v>0</v>
      </c>
      <c r="E757" s="910">
        <v>27699</v>
      </c>
      <c r="F757" s="910">
        <v>15706</v>
      </c>
      <c r="G757" s="924">
        <v>1.2420271600000001</v>
      </c>
      <c r="H757" s="924" t="s">
        <v>21</v>
      </c>
      <c r="I757" s="912" t="s">
        <v>154</v>
      </c>
    </row>
    <row r="758" spans="1:9" ht="23.1" customHeight="1" x14ac:dyDescent="0.2">
      <c r="A758" s="1610"/>
      <c r="B758" s="914" t="s">
        <v>1861</v>
      </c>
      <c r="C758" s="1128">
        <v>0</v>
      </c>
      <c r="D758" s="915">
        <v>0</v>
      </c>
      <c r="E758" s="916">
        <v>27699</v>
      </c>
      <c r="F758" s="916">
        <v>15706</v>
      </c>
      <c r="G758" s="917">
        <v>1.6031590800000002</v>
      </c>
      <c r="H758" s="917" t="s">
        <v>21</v>
      </c>
      <c r="I758" s="1129" t="s">
        <v>154</v>
      </c>
    </row>
    <row r="759" spans="1:9" ht="23.1" customHeight="1" x14ac:dyDescent="0.2">
      <c r="A759" s="1610"/>
      <c r="B759" s="908" t="s">
        <v>1862</v>
      </c>
      <c r="C759" s="1127">
        <v>0</v>
      </c>
      <c r="D759" s="909">
        <v>0</v>
      </c>
      <c r="E759" s="910">
        <v>27699</v>
      </c>
      <c r="F759" s="910">
        <v>15706</v>
      </c>
      <c r="G759" s="924">
        <v>21.60832928</v>
      </c>
      <c r="H759" s="924">
        <v>21.60832928</v>
      </c>
      <c r="I759" s="912" t="s">
        <v>154</v>
      </c>
    </row>
    <row r="760" spans="1:9" ht="23.1" customHeight="1" x14ac:dyDescent="0.2">
      <c r="A760" s="1610"/>
      <c r="B760" s="914" t="s">
        <v>1863</v>
      </c>
      <c r="C760" s="1128">
        <v>162</v>
      </c>
      <c r="D760" s="915">
        <v>230</v>
      </c>
      <c r="E760" s="916">
        <v>27668</v>
      </c>
      <c r="F760" s="916">
        <v>15706</v>
      </c>
      <c r="G760" s="917">
        <v>22.811124880000001</v>
      </c>
      <c r="H760" s="917">
        <v>22.811124880000001</v>
      </c>
      <c r="I760" s="1129" t="s">
        <v>154</v>
      </c>
    </row>
    <row r="761" spans="1:9" ht="23.1" customHeight="1" x14ac:dyDescent="0.2">
      <c r="A761" s="1610"/>
      <c r="B761" s="908" t="s">
        <v>1864</v>
      </c>
      <c r="C761" s="1127">
        <v>220.3</v>
      </c>
      <c r="D761" s="909">
        <v>500</v>
      </c>
      <c r="E761" s="910">
        <v>36678</v>
      </c>
      <c r="F761" s="910">
        <v>15706</v>
      </c>
      <c r="G761" s="924">
        <v>21.228375670000002</v>
      </c>
      <c r="H761" s="924">
        <v>21.228375670000002</v>
      </c>
      <c r="I761" s="912" t="s">
        <v>154</v>
      </c>
    </row>
    <row r="762" spans="1:9" ht="23.1" customHeight="1" x14ac:dyDescent="0.2">
      <c r="A762" s="1610"/>
      <c r="B762" s="914" t="s">
        <v>1865</v>
      </c>
      <c r="C762" s="1128">
        <v>10.7</v>
      </c>
      <c r="D762" s="915">
        <v>500</v>
      </c>
      <c r="E762" s="916">
        <v>29465</v>
      </c>
      <c r="F762" s="916">
        <v>15706</v>
      </c>
      <c r="G762" s="917">
        <v>7.0842962699999994</v>
      </c>
      <c r="H762" s="917">
        <v>7.0842962700000003</v>
      </c>
      <c r="I762" s="1129" t="s">
        <v>154</v>
      </c>
    </row>
    <row r="763" spans="1:9" ht="23.1" customHeight="1" x14ac:dyDescent="0.2">
      <c r="A763" s="1610"/>
      <c r="B763" s="908" t="s">
        <v>1866</v>
      </c>
      <c r="C763" s="1127">
        <v>10.9</v>
      </c>
      <c r="D763" s="909">
        <v>500</v>
      </c>
      <c r="E763" s="910">
        <v>29799</v>
      </c>
      <c r="F763" s="910">
        <v>15706</v>
      </c>
      <c r="G763" s="924">
        <v>16.632162690000001</v>
      </c>
      <c r="H763" s="924">
        <v>16.632162690000001</v>
      </c>
      <c r="I763" s="912" t="s">
        <v>154</v>
      </c>
    </row>
    <row r="764" spans="1:9" ht="23.1" customHeight="1" x14ac:dyDescent="0.2">
      <c r="A764" s="1610"/>
      <c r="B764" s="914" t="s">
        <v>1867</v>
      </c>
      <c r="C764" s="1128">
        <v>176.3</v>
      </c>
      <c r="D764" s="915">
        <v>500</v>
      </c>
      <c r="E764" s="916">
        <v>30195</v>
      </c>
      <c r="F764" s="916">
        <v>15706</v>
      </c>
      <c r="G764" s="917">
        <v>24.91760262</v>
      </c>
      <c r="H764" s="917">
        <v>24.91760262</v>
      </c>
      <c r="I764" s="1129" t="s">
        <v>154</v>
      </c>
    </row>
    <row r="765" spans="1:9" ht="23.1" customHeight="1" x14ac:dyDescent="0.2">
      <c r="A765" s="1610"/>
      <c r="B765" s="908" t="s">
        <v>1868</v>
      </c>
      <c r="C765" s="1127">
        <v>235.82</v>
      </c>
      <c r="D765" s="909">
        <v>500</v>
      </c>
      <c r="E765" s="910">
        <v>36678</v>
      </c>
      <c r="F765" s="910">
        <v>15706</v>
      </c>
      <c r="G765" s="924">
        <v>6.1675049900000003</v>
      </c>
      <c r="H765" s="924">
        <v>6.1675049900000003</v>
      </c>
      <c r="I765" s="912" t="s">
        <v>154</v>
      </c>
    </row>
    <row r="766" spans="1:9" ht="23.1" customHeight="1" x14ac:dyDescent="0.2">
      <c r="A766" s="1610"/>
      <c r="B766" s="914" t="s">
        <v>1869</v>
      </c>
      <c r="C766" s="1128">
        <v>173.2</v>
      </c>
      <c r="D766" s="915">
        <v>500</v>
      </c>
      <c r="E766" s="916">
        <v>30072</v>
      </c>
      <c r="F766" s="916">
        <v>15706</v>
      </c>
      <c r="G766" s="917">
        <v>15.102557239999999</v>
      </c>
      <c r="H766" s="917">
        <v>15.102557239999999</v>
      </c>
      <c r="I766" s="1129" t="s">
        <v>154</v>
      </c>
    </row>
    <row r="767" spans="1:9" ht="23.1" customHeight="1" x14ac:dyDescent="0.2">
      <c r="A767" s="1610"/>
      <c r="B767" s="908" t="s">
        <v>1870</v>
      </c>
      <c r="C767" s="1127">
        <v>57.8</v>
      </c>
      <c r="D767" s="909">
        <v>500</v>
      </c>
      <c r="E767" s="910">
        <v>33817</v>
      </c>
      <c r="F767" s="910">
        <v>15706</v>
      </c>
      <c r="G767" s="924">
        <v>4.1059502500000002</v>
      </c>
      <c r="H767" s="924">
        <v>4.1059502500000002</v>
      </c>
      <c r="I767" s="912" t="s">
        <v>154</v>
      </c>
    </row>
    <row r="768" spans="1:9" ht="23.1" customHeight="1" x14ac:dyDescent="0.2">
      <c r="A768" s="1610"/>
      <c r="B768" s="914" t="s">
        <v>1871</v>
      </c>
      <c r="C768" s="1128">
        <v>135.69999999999999</v>
      </c>
      <c r="D768" s="915">
        <v>500</v>
      </c>
      <c r="E768" s="916">
        <v>30651</v>
      </c>
      <c r="F768" s="916">
        <v>15706</v>
      </c>
      <c r="G768" s="917">
        <v>9.6949452400000009</v>
      </c>
      <c r="H768" s="917">
        <v>9.6949452400000009</v>
      </c>
      <c r="I768" s="1129" t="s">
        <v>154</v>
      </c>
    </row>
    <row r="769" spans="1:9" ht="23.1" customHeight="1" x14ac:dyDescent="0.2">
      <c r="A769" s="1610"/>
      <c r="B769" s="908" t="s">
        <v>1872</v>
      </c>
      <c r="C769" s="1127">
        <v>203.3</v>
      </c>
      <c r="D769" s="909">
        <v>500</v>
      </c>
      <c r="E769" s="910">
        <v>37226</v>
      </c>
      <c r="F769" s="910">
        <v>15706</v>
      </c>
      <c r="G769" s="924">
        <v>0.12587495000000001</v>
      </c>
      <c r="H769" s="924">
        <v>0.12587494999999999</v>
      </c>
      <c r="I769" s="912" t="s">
        <v>154</v>
      </c>
    </row>
    <row r="770" spans="1:9" ht="23.1" customHeight="1" x14ac:dyDescent="0.2">
      <c r="A770" s="1610"/>
      <c r="B770" s="914" t="s">
        <v>1873</v>
      </c>
      <c r="C770" s="1128">
        <v>50.3</v>
      </c>
      <c r="D770" s="915">
        <v>500</v>
      </c>
      <c r="E770" s="916">
        <v>37257</v>
      </c>
      <c r="F770" s="916">
        <v>15706</v>
      </c>
      <c r="G770" s="917">
        <v>0.12109489</v>
      </c>
      <c r="H770" s="917">
        <v>0.12109489</v>
      </c>
      <c r="I770" s="1129" t="s">
        <v>154</v>
      </c>
    </row>
    <row r="771" spans="1:9" ht="23.1" customHeight="1" x14ac:dyDescent="0.2">
      <c r="A771" s="1610"/>
      <c r="B771" s="908" t="s">
        <v>1874</v>
      </c>
      <c r="C771" s="1127">
        <v>256</v>
      </c>
      <c r="D771" s="909">
        <v>500</v>
      </c>
      <c r="E771" s="910">
        <v>37288</v>
      </c>
      <c r="F771" s="910">
        <v>15706</v>
      </c>
      <c r="G771" s="924">
        <v>5.828643E-2</v>
      </c>
      <c r="H771" s="924">
        <v>5.828643E-2</v>
      </c>
      <c r="I771" s="912" t="s">
        <v>154</v>
      </c>
    </row>
    <row r="772" spans="1:9" ht="23.1" customHeight="1" x14ac:dyDescent="0.2">
      <c r="A772" s="1610"/>
      <c r="B772" s="914" t="s">
        <v>1875</v>
      </c>
      <c r="C772" s="1128">
        <v>33.5</v>
      </c>
      <c r="D772" s="915">
        <v>500</v>
      </c>
      <c r="E772" s="916">
        <v>36678</v>
      </c>
      <c r="F772" s="916">
        <v>15706</v>
      </c>
      <c r="G772" s="917">
        <v>14.940756329999999</v>
      </c>
      <c r="H772" s="917">
        <v>14.940756329999999</v>
      </c>
      <c r="I772" s="1129" t="s">
        <v>154</v>
      </c>
    </row>
    <row r="773" spans="1:9" ht="23.1" customHeight="1" x14ac:dyDescent="0.2">
      <c r="A773" s="1610"/>
      <c r="B773" s="908" t="s">
        <v>1876</v>
      </c>
      <c r="C773" s="1127">
        <v>70.099999999999994</v>
      </c>
      <c r="D773" s="909">
        <v>500</v>
      </c>
      <c r="E773" s="910">
        <v>37257</v>
      </c>
      <c r="F773" s="910">
        <v>15706</v>
      </c>
      <c r="G773" s="924">
        <v>20.290748219999998</v>
      </c>
      <c r="H773" s="924">
        <v>20.290748219999998</v>
      </c>
      <c r="I773" s="912" t="s">
        <v>154</v>
      </c>
    </row>
    <row r="774" spans="1:9" ht="23.1" customHeight="1" x14ac:dyDescent="0.2">
      <c r="A774" s="1610"/>
      <c r="B774" s="914" t="s">
        <v>1877</v>
      </c>
      <c r="C774" s="1128">
        <v>0.79</v>
      </c>
      <c r="D774" s="915">
        <v>500</v>
      </c>
      <c r="E774" s="916">
        <v>30195</v>
      </c>
      <c r="F774" s="916">
        <v>15706</v>
      </c>
      <c r="G774" s="917">
        <v>22.895268909999999</v>
      </c>
      <c r="H774" s="917">
        <v>22.895268909999999</v>
      </c>
      <c r="I774" s="1129" t="s">
        <v>154</v>
      </c>
    </row>
    <row r="775" spans="1:9" ht="23.1" customHeight="1" x14ac:dyDescent="0.2">
      <c r="A775" s="1610"/>
      <c r="B775" s="908" t="s">
        <v>1878</v>
      </c>
      <c r="C775" s="1127">
        <v>0.76</v>
      </c>
      <c r="D775" s="909">
        <v>500</v>
      </c>
      <c r="E775" s="910">
        <v>33635</v>
      </c>
      <c r="F775" s="910">
        <v>15706</v>
      </c>
      <c r="G775" s="924">
        <v>7.4642498699999988</v>
      </c>
      <c r="H775" s="924">
        <v>7.4642498699999988</v>
      </c>
      <c r="I775" s="912" t="s">
        <v>154</v>
      </c>
    </row>
    <row r="776" spans="1:9" ht="23.1" customHeight="1" x14ac:dyDescent="0.2">
      <c r="A776" s="1610"/>
      <c r="B776" s="914" t="s">
        <v>1879</v>
      </c>
      <c r="C776" s="1128">
        <v>0.76</v>
      </c>
      <c r="D776" s="915">
        <v>500</v>
      </c>
      <c r="E776" s="916">
        <v>38139</v>
      </c>
      <c r="F776" s="916">
        <v>15706</v>
      </c>
      <c r="G776" s="917">
        <v>7.9222759999999989E-2</v>
      </c>
      <c r="H776" s="917" t="s">
        <v>21</v>
      </c>
      <c r="I776" s="1129" t="s">
        <v>154</v>
      </c>
    </row>
    <row r="777" spans="1:9" ht="23.1" customHeight="1" x14ac:dyDescent="0.2">
      <c r="A777" s="1610"/>
      <c r="B777" s="908" t="s">
        <v>1880</v>
      </c>
      <c r="C777" s="1127">
        <v>121.9</v>
      </c>
      <c r="D777" s="909">
        <v>500</v>
      </c>
      <c r="E777" s="910">
        <v>32234</v>
      </c>
      <c r="F777" s="910">
        <v>15706</v>
      </c>
      <c r="G777" s="924">
        <v>0.10516135</v>
      </c>
      <c r="H777" s="924" t="s">
        <v>21</v>
      </c>
      <c r="I777" s="912" t="s">
        <v>154</v>
      </c>
    </row>
    <row r="778" spans="1:9" ht="23.1" customHeight="1" x14ac:dyDescent="0.2">
      <c r="A778" s="1610"/>
      <c r="B778" s="914" t="s">
        <v>1881</v>
      </c>
      <c r="C778" s="1128">
        <v>165.55</v>
      </c>
      <c r="D778" s="915">
        <v>500</v>
      </c>
      <c r="E778" s="916">
        <v>30072</v>
      </c>
      <c r="F778" s="916">
        <v>15706</v>
      </c>
      <c r="G778" s="917" t="s">
        <v>21</v>
      </c>
      <c r="H778" s="917" t="s">
        <v>21</v>
      </c>
      <c r="I778" s="1129" t="s">
        <v>154</v>
      </c>
    </row>
    <row r="779" spans="1:9" ht="23.1" customHeight="1" x14ac:dyDescent="0.2">
      <c r="A779" s="1610"/>
      <c r="B779" s="908" t="s">
        <v>1882</v>
      </c>
      <c r="C779" s="1127">
        <v>186.8</v>
      </c>
      <c r="D779" s="909">
        <v>500</v>
      </c>
      <c r="E779" s="910">
        <v>32021</v>
      </c>
      <c r="F779" s="910">
        <v>15706</v>
      </c>
      <c r="G779" s="924">
        <v>9.6459189600000013</v>
      </c>
      <c r="H779" s="924">
        <v>9.6459189599999995</v>
      </c>
      <c r="I779" s="912" t="s">
        <v>154</v>
      </c>
    </row>
    <row r="780" spans="1:9" ht="23.1" customHeight="1" x14ac:dyDescent="0.2">
      <c r="A780" s="1610"/>
      <c r="B780" s="914" t="s">
        <v>1883</v>
      </c>
      <c r="C780" s="1128">
        <v>60.9</v>
      </c>
      <c r="D780" s="915">
        <v>500</v>
      </c>
      <c r="E780" s="916">
        <v>33817</v>
      </c>
      <c r="F780" s="916">
        <v>15706</v>
      </c>
      <c r="G780" s="917">
        <v>3.91388984</v>
      </c>
      <c r="H780" s="917">
        <v>3.91388984</v>
      </c>
      <c r="I780" s="1129" t="s">
        <v>154</v>
      </c>
    </row>
    <row r="781" spans="1:9" ht="23.1" customHeight="1" x14ac:dyDescent="0.2">
      <c r="A781" s="1610"/>
      <c r="B781" s="908" t="s">
        <v>1884</v>
      </c>
      <c r="C781" s="1127">
        <v>0.67</v>
      </c>
      <c r="D781" s="909">
        <v>500</v>
      </c>
      <c r="E781" s="910">
        <v>33817</v>
      </c>
      <c r="F781" s="910">
        <v>15706</v>
      </c>
      <c r="G781" s="924">
        <v>38.583675870000008</v>
      </c>
      <c r="H781" s="924">
        <v>38.583675870000008</v>
      </c>
      <c r="I781" s="912" t="s">
        <v>154</v>
      </c>
    </row>
    <row r="782" spans="1:9" ht="23.1" customHeight="1" x14ac:dyDescent="0.2">
      <c r="A782" s="1610"/>
      <c r="B782" s="914" t="s">
        <v>1885</v>
      </c>
      <c r="C782" s="1128">
        <v>0.7</v>
      </c>
      <c r="D782" s="915">
        <v>500</v>
      </c>
      <c r="E782" s="916">
        <v>33817</v>
      </c>
      <c r="F782" s="916">
        <v>15676</v>
      </c>
      <c r="G782" s="917">
        <v>9.1756700000000004E-3</v>
      </c>
      <c r="H782" s="917" t="s">
        <v>21</v>
      </c>
      <c r="I782" s="1129" t="s">
        <v>154</v>
      </c>
    </row>
    <row r="783" spans="1:9" ht="23.1" customHeight="1" x14ac:dyDescent="0.2">
      <c r="A783" s="1610"/>
      <c r="B783" s="908" t="s">
        <v>1886</v>
      </c>
      <c r="C783" s="1127">
        <v>0.74</v>
      </c>
      <c r="D783" s="909">
        <v>500</v>
      </c>
      <c r="E783" s="910">
        <v>29991</v>
      </c>
      <c r="F783" s="910">
        <v>15706</v>
      </c>
      <c r="G783" s="924">
        <v>1.5451659999999999E-2</v>
      </c>
      <c r="H783" s="924" t="s">
        <v>21</v>
      </c>
      <c r="I783" s="912" t="s">
        <v>154</v>
      </c>
    </row>
    <row r="784" spans="1:9" ht="23.1" customHeight="1" x14ac:dyDescent="0.2">
      <c r="A784" s="1610"/>
      <c r="B784" s="914" t="s">
        <v>1887</v>
      </c>
      <c r="C784" s="1128">
        <v>78.7</v>
      </c>
      <c r="D784" s="915">
        <v>525</v>
      </c>
      <c r="E784" s="916">
        <v>37226</v>
      </c>
      <c r="F784" s="916">
        <v>15706</v>
      </c>
      <c r="G784" s="917">
        <v>1.5451659999999999E-2</v>
      </c>
      <c r="H784" s="917" t="s">
        <v>21</v>
      </c>
      <c r="I784" s="1129" t="s">
        <v>154</v>
      </c>
    </row>
    <row r="785" spans="1:18" ht="23.1" customHeight="1" x14ac:dyDescent="0.2">
      <c r="A785" s="1610"/>
      <c r="B785" s="908" t="s">
        <v>1888</v>
      </c>
      <c r="C785" s="1127">
        <v>29.03</v>
      </c>
      <c r="D785" s="909">
        <v>525</v>
      </c>
      <c r="E785" s="910">
        <v>38808</v>
      </c>
      <c r="F785" s="910">
        <v>15706</v>
      </c>
      <c r="G785" s="924">
        <v>1.5858279999999999E-2</v>
      </c>
      <c r="H785" s="924" t="s">
        <v>21</v>
      </c>
      <c r="I785" s="912" t="s">
        <v>154</v>
      </c>
    </row>
    <row r="786" spans="1:18" ht="23.1" customHeight="1" thickBot="1" x14ac:dyDescent="0.25">
      <c r="A786" s="1611"/>
      <c r="B786" s="918" t="s">
        <v>1889</v>
      </c>
      <c r="C786" s="1131">
        <v>314.75</v>
      </c>
      <c r="D786" s="922">
        <v>525</v>
      </c>
      <c r="E786" s="923">
        <v>38808</v>
      </c>
      <c r="F786" s="923">
        <v>15706</v>
      </c>
      <c r="G786" s="929">
        <v>1.5858279999999999E-2</v>
      </c>
      <c r="H786" s="929" t="s">
        <v>21</v>
      </c>
      <c r="I786" s="1132" t="s">
        <v>154</v>
      </c>
    </row>
    <row r="787" spans="1:18" ht="20.100000000000001" customHeight="1" x14ac:dyDescent="0.2">
      <c r="A787" s="1594" t="s">
        <v>587</v>
      </c>
      <c r="B787" s="1594"/>
      <c r="C787" s="1594"/>
      <c r="D787" s="1594"/>
      <c r="E787" s="1594"/>
      <c r="F787" s="1594"/>
      <c r="G787" s="1594"/>
      <c r="H787" s="1594"/>
      <c r="I787" s="1594"/>
      <c r="J787" s="1605"/>
      <c r="K787" s="1605"/>
      <c r="L787" s="1605"/>
      <c r="M787" s="1605"/>
      <c r="N787" s="1605"/>
      <c r="O787" s="1605"/>
      <c r="P787" s="1605"/>
      <c r="Q787" s="1605"/>
      <c r="R787" s="1605"/>
    </row>
    <row r="788" spans="1:18" ht="20.100000000000001" customHeight="1" x14ac:dyDescent="0.2">
      <c r="A788" s="1537" t="s">
        <v>768</v>
      </c>
      <c r="B788" s="1537"/>
      <c r="C788" s="1537"/>
      <c r="D788" s="1537"/>
      <c r="E788" s="1537"/>
      <c r="F788" s="1537"/>
      <c r="G788" s="1537"/>
      <c r="H788" s="1537"/>
      <c r="I788" s="1537"/>
      <c r="J788" s="1606"/>
      <c r="K788" s="1606"/>
      <c r="L788" s="1606"/>
      <c r="M788" s="1606"/>
      <c r="N788" s="1606"/>
      <c r="O788" s="1606"/>
      <c r="P788" s="1606"/>
      <c r="Q788" s="1606"/>
      <c r="R788" s="1606"/>
    </row>
    <row r="789" spans="1:18" ht="20.100000000000001" customHeight="1" x14ac:dyDescent="0.2">
      <c r="A789" s="1537" t="s">
        <v>1290</v>
      </c>
      <c r="B789" s="1537"/>
      <c r="C789" s="1537"/>
      <c r="D789" s="1537"/>
      <c r="E789" s="1537"/>
      <c r="F789" s="1537"/>
      <c r="G789" s="1537"/>
      <c r="H789" s="1537"/>
      <c r="I789" s="1537"/>
    </row>
    <row r="790" spans="1:18" ht="20.100000000000001" customHeight="1" x14ac:dyDescent="0.2">
      <c r="A790" s="1537" t="s">
        <v>2297</v>
      </c>
      <c r="B790" s="1537"/>
      <c r="C790" s="1537"/>
      <c r="D790" s="1537"/>
      <c r="E790" s="1537"/>
      <c r="F790" s="1537"/>
      <c r="G790" s="1537"/>
      <c r="H790" s="1537"/>
      <c r="I790" s="1537"/>
    </row>
    <row r="791" spans="1:18" ht="20.100000000000001" customHeight="1" thickBot="1" x14ac:dyDescent="0.25">
      <c r="A791" s="1000"/>
      <c r="B791" s="1000"/>
      <c r="C791" s="1000"/>
      <c r="D791" s="1000"/>
      <c r="E791" s="1000"/>
      <c r="F791" s="1000"/>
      <c r="G791" s="1000"/>
      <c r="H791" s="1074"/>
      <c r="I791" s="1075"/>
    </row>
    <row r="792" spans="1:18" ht="23.1" customHeight="1" thickBot="1" x14ac:dyDescent="0.25">
      <c r="A792" s="763"/>
      <c r="B792" s="1593" t="s">
        <v>1310</v>
      </c>
      <c r="C792" s="1593"/>
      <c r="D792" s="1593"/>
      <c r="E792" s="1593"/>
      <c r="F792" s="763"/>
      <c r="G792" s="763"/>
      <c r="H792" s="763"/>
      <c r="I792" s="1077"/>
    </row>
    <row r="793" spans="1:18" ht="30" customHeight="1" thickBot="1" x14ac:dyDescent="0.25">
      <c r="B793" s="788" t="s">
        <v>16</v>
      </c>
      <c r="C793" s="789" t="s">
        <v>932</v>
      </c>
      <c r="D793" s="790" t="s">
        <v>933</v>
      </c>
      <c r="E793" s="788" t="s">
        <v>934</v>
      </c>
      <c r="F793" s="16"/>
      <c r="G793" s="16"/>
      <c r="H793" s="16"/>
      <c r="I793" s="10"/>
    </row>
    <row r="794" spans="1:18" ht="15.75" customHeight="1" x14ac:dyDescent="0.2">
      <c r="B794" s="901" t="s">
        <v>7</v>
      </c>
      <c r="C794" s="934">
        <v>2884621769.73</v>
      </c>
      <c r="D794" s="764">
        <v>289776944.27000004</v>
      </c>
      <c r="E794" s="764">
        <v>3174398714</v>
      </c>
      <c r="F794" s="16"/>
      <c r="G794" s="16"/>
      <c r="H794" s="16"/>
      <c r="I794" s="10"/>
    </row>
    <row r="795" spans="1:18" ht="17.25" customHeight="1" x14ac:dyDescent="0.2">
      <c r="B795" s="902" t="s">
        <v>6</v>
      </c>
      <c r="C795" s="935">
        <v>1516805055.0080223</v>
      </c>
      <c r="D795" s="765">
        <v>493039490.78999996</v>
      </c>
      <c r="E795" s="765">
        <v>2009844545.7980223</v>
      </c>
      <c r="F795" s="16"/>
      <c r="G795" s="16"/>
      <c r="H795" s="16"/>
      <c r="I795" s="10"/>
    </row>
    <row r="796" spans="1:18" ht="18" customHeight="1" x14ac:dyDescent="0.2">
      <c r="A796" s="763"/>
      <c r="B796" s="901" t="s">
        <v>10</v>
      </c>
      <c r="C796" s="934">
        <v>1018018599.2</v>
      </c>
      <c r="D796" s="764">
        <v>351719211.59000003</v>
      </c>
      <c r="E796" s="764">
        <v>1369737810.79</v>
      </c>
      <c r="F796" s="763"/>
      <c r="G796" s="763"/>
      <c r="H796" s="763"/>
      <c r="I796" s="1077"/>
    </row>
    <row r="797" spans="1:18" x14ac:dyDescent="0.2">
      <c r="A797" s="365"/>
      <c r="B797" s="902" t="s">
        <v>8</v>
      </c>
      <c r="C797" s="935">
        <v>4514219649.6499996</v>
      </c>
      <c r="D797" s="765">
        <v>239916813.91999999</v>
      </c>
      <c r="E797" s="765">
        <v>4754136463.5699997</v>
      </c>
      <c r="F797" s="364"/>
      <c r="G797" s="366"/>
      <c r="H797" s="1076"/>
      <c r="I797" s="1080"/>
    </row>
    <row r="798" spans="1:18" s="10" customFormat="1" ht="13.5" thickBot="1" x14ac:dyDescent="0.25">
      <c r="A798" s="16"/>
      <c r="B798" s="903" t="s">
        <v>13</v>
      </c>
      <c r="C798" s="766">
        <v>0</v>
      </c>
      <c r="D798" s="767">
        <v>62250586.43</v>
      </c>
      <c r="E798" s="767">
        <v>62250586.43</v>
      </c>
      <c r="F798" s="26"/>
      <c r="G798" s="53"/>
      <c r="H798" s="53"/>
      <c r="I798" s="1113"/>
      <c r="J798" s="44"/>
    </row>
    <row r="799" spans="1:18" ht="13.5" thickBot="1" x14ac:dyDescent="0.25">
      <c r="B799" s="1515" t="s">
        <v>14</v>
      </c>
      <c r="C799" s="936">
        <v>9933665073.5880203</v>
      </c>
      <c r="D799" s="791">
        <v>1436703047.0000002</v>
      </c>
      <c r="E799" s="791">
        <v>11370368120.58802</v>
      </c>
    </row>
    <row r="800" spans="1:18" x14ac:dyDescent="0.2">
      <c r="A800" s="51"/>
      <c r="B800" s="51"/>
      <c r="C800" s="937"/>
      <c r="D800" s="51"/>
      <c r="I800" s="1116"/>
    </row>
    <row r="801" spans="1:9" x14ac:dyDescent="0.2">
      <c r="A801" s="51"/>
      <c r="B801" s="51"/>
      <c r="C801" s="937"/>
      <c r="D801" s="51"/>
      <c r="I801" s="1116"/>
    </row>
    <row r="802" spans="1:9" x14ac:dyDescent="0.2">
      <c r="I802" s="1117"/>
    </row>
    <row r="803" spans="1:9" x14ac:dyDescent="0.2">
      <c r="A803" s="52"/>
      <c r="I803" s="1117"/>
    </row>
  </sheetData>
  <mergeCells count="25">
    <mergeCell ref="A8:A22"/>
    <mergeCell ref="A97:I97"/>
    <mergeCell ref="A96:I96"/>
    <mergeCell ref="J787:R787"/>
    <mergeCell ref="J788:R788"/>
    <mergeCell ref="A98:I98"/>
    <mergeCell ref="A99:I99"/>
    <mergeCell ref="A100:I100"/>
    <mergeCell ref="A102:I102"/>
    <mergeCell ref="A108:A196"/>
    <mergeCell ref="A197:A466"/>
    <mergeCell ref="A467:A651"/>
    <mergeCell ref="A652:A786"/>
    <mergeCell ref="A103:I103"/>
    <mergeCell ref="A104:I104"/>
    <mergeCell ref="A101:I101"/>
    <mergeCell ref="B792:E792"/>
    <mergeCell ref="A787:I787"/>
    <mergeCell ref="A23:A53"/>
    <mergeCell ref="A54:A68"/>
    <mergeCell ref="A69:A82"/>
    <mergeCell ref="A83:A95"/>
    <mergeCell ref="A788:I788"/>
    <mergeCell ref="A789:I789"/>
    <mergeCell ref="A790:I790"/>
  </mergeCells>
  <conditionalFormatting sqref="C799:D799">
    <cfRule type="expression" dxfId="301" priority="171">
      <formula>ODD(ROW())=ROW()</formula>
    </cfRule>
    <cfRule type="expression" dxfId="300" priority="172">
      <formula>EVEN(ROW())=ROW()</formula>
    </cfRule>
  </conditionalFormatting>
  <conditionalFormatting sqref="E799">
    <cfRule type="expression" dxfId="299" priority="169">
      <formula>ODD(ROW())=ROW()</formula>
    </cfRule>
    <cfRule type="expression" dxfId="298" priority="170">
      <formula>EVEN(ROW())=ROW()</formula>
    </cfRule>
  </conditionalFormatting>
  <conditionalFormatting sqref="D799">
    <cfRule type="expression" dxfId="297" priority="167">
      <formula>ODD(ROW())=ROW()</formula>
    </cfRule>
    <cfRule type="expression" dxfId="296" priority="168">
      <formula>EVEN(ROW())=ROW()</formula>
    </cfRule>
  </conditionalFormatting>
  <conditionalFormatting sqref="E799">
    <cfRule type="expression" dxfId="295" priority="165">
      <formula>ODD(ROW())=ROW()</formula>
    </cfRule>
    <cfRule type="expression" dxfId="294" priority="166">
      <formula>EVEN(ROW())=ROW()</formula>
    </cfRule>
  </conditionalFormatting>
  <conditionalFormatting sqref="B794:D798">
    <cfRule type="expression" dxfId="293" priority="179">
      <formula>ODD(ROW())=ROW()</formula>
    </cfRule>
    <cfRule type="expression" dxfId="292" priority="180">
      <formula>EVEN(ROW())=ROW()</formula>
    </cfRule>
  </conditionalFormatting>
  <conditionalFormatting sqref="E794:E798">
    <cfRule type="expression" dxfId="291" priority="177">
      <formula>ODD(ROW())=ROW()</formula>
    </cfRule>
    <cfRule type="expression" dxfId="290" priority="178">
      <formula>EVEN(ROW())=ROW()</formula>
    </cfRule>
  </conditionalFormatting>
  <conditionalFormatting sqref="D794:D798">
    <cfRule type="expression" dxfId="289" priority="175">
      <formula>ODD(ROW())=ROW()</formula>
    </cfRule>
    <cfRule type="expression" dxfId="288" priority="176">
      <formula>EVEN(ROW())=ROW()</formula>
    </cfRule>
  </conditionalFormatting>
  <conditionalFormatting sqref="E794:E798">
    <cfRule type="expression" dxfId="287" priority="173">
      <formula>ODD(ROW())=ROW()</formula>
    </cfRule>
    <cfRule type="expression" dxfId="286" priority="174">
      <formula>EVEN(ROW())=ROW()</formula>
    </cfRule>
  </conditionalFormatting>
  <conditionalFormatting sqref="L23">
    <cfRule type="expression" dxfId="285" priority="121">
      <formula>ODD(ROW())=ROW()</formula>
    </cfRule>
    <cfRule type="expression" dxfId="284" priority="122">
      <formula>EVEN(ROW())=ROW()</formula>
    </cfRule>
  </conditionalFormatting>
  <conditionalFormatting sqref="H53">
    <cfRule type="expression" dxfId="283" priority="67">
      <formula>EVEN(ROW())=ROW()</formula>
    </cfRule>
    <cfRule type="expression" dxfId="282" priority="68">
      <formula>ODD(ROW())=ROW()</formula>
    </cfRule>
  </conditionalFormatting>
  <conditionalFormatting sqref="G64:H68">
    <cfRule type="expression" dxfId="281" priority="65">
      <formula>EVEN(ROW())=ROW()</formula>
    </cfRule>
    <cfRule type="expression" dxfId="280" priority="66">
      <formula>ODD(ROW())=ROW()</formula>
    </cfRule>
  </conditionalFormatting>
  <conditionalFormatting sqref="B69:B80 D69:H80 B8:E22 B81:H95 G8:H22 B63:F68 B23:H52 B54:H62 B53:G53">
    <cfRule type="expression" dxfId="279" priority="75">
      <formula>EVEN(ROW())=ROW()</formula>
    </cfRule>
    <cfRule type="expression" dxfId="278" priority="76">
      <formula>ODD(ROW())=ROW()</formula>
    </cfRule>
  </conditionalFormatting>
  <conditionalFormatting sqref="C70:C80">
    <cfRule type="expression" dxfId="277" priority="73">
      <formula>EVEN(ROW())=ROW()</formula>
    </cfRule>
    <cfRule type="expression" dxfId="276" priority="74">
      <formula>ODD(ROW())=ROW()</formula>
    </cfRule>
  </conditionalFormatting>
  <conditionalFormatting sqref="C69">
    <cfRule type="expression" dxfId="275" priority="71">
      <formula>EVEN(ROW())=ROW()</formula>
    </cfRule>
    <cfRule type="expression" dxfId="274" priority="72">
      <formula>ODD(ROW())=ROW()</formula>
    </cfRule>
  </conditionalFormatting>
  <conditionalFormatting sqref="F8:F22">
    <cfRule type="expression" dxfId="273" priority="69">
      <formula>EVEN(ROW())=ROW()</formula>
    </cfRule>
    <cfRule type="expression" dxfId="272" priority="70">
      <formula>ODD(ROW())=ROW()</formula>
    </cfRule>
  </conditionalFormatting>
  <printOptions horizontalCentered="1"/>
  <pageMargins left="0.31496062992125984" right="0.31496062992125984" top="1.5748031496062993" bottom="0.78740157480314965" header="0.51181102362204722" footer="0.51181102362204722"/>
  <pageSetup paperSize="9" scale="85" fitToWidth="0" fitToHeight="8"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Q411"/>
  <sheetViews>
    <sheetView showGridLines="0" zoomScale="90" zoomScaleNormal="90" zoomScaleSheetLayoutView="90" zoomScalePageLayoutView="90" workbookViewId="0">
      <selection activeCell="A2" sqref="A2"/>
    </sheetView>
  </sheetViews>
  <sheetFormatPr defaultColWidth="18" defaultRowHeight="12" x14ac:dyDescent="0.2"/>
  <cols>
    <col min="1" max="1" width="17.85546875" style="662" customWidth="1"/>
    <col min="2" max="2" width="32.140625" style="19" customWidth="1"/>
    <col min="3" max="3" width="12.28515625" style="135" customWidth="1"/>
    <col min="4" max="4" width="14.42578125" style="19" customWidth="1"/>
    <col min="5" max="5" width="14.5703125" style="54" customWidth="1"/>
    <col min="6" max="6" width="13.5703125" style="54" customWidth="1"/>
    <col min="7" max="7" width="12.5703125" style="19" customWidth="1"/>
    <col min="8" max="8" width="11.85546875" style="29" customWidth="1"/>
    <col min="9" max="9" width="18" style="19"/>
    <col min="10" max="10" width="18" style="32"/>
    <col min="11" max="255" width="18" style="19"/>
    <col min="256" max="256" width="10.7109375" style="19" customWidth="1"/>
    <col min="257" max="257" width="18" style="19"/>
    <col min="258" max="258" width="33.85546875" style="19" customWidth="1"/>
    <col min="259" max="259" width="18" style="19"/>
    <col min="260" max="260" width="22.7109375" style="19" customWidth="1"/>
    <col min="261" max="511" width="18" style="19"/>
    <col min="512" max="512" width="10.7109375" style="19" customWidth="1"/>
    <col min="513" max="513" width="18" style="19"/>
    <col min="514" max="514" width="33.85546875" style="19" customWidth="1"/>
    <col min="515" max="515" width="18" style="19"/>
    <col min="516" max="516" width="22.7109375" style="19" customWidth="1"/>
    <col min="517" max="767" width="18" style="19"/>
    <col min="768" max="768" width="10.7109375" style="19" customWidth="1"/>
    <col min="769" max="769" width="18" style="19"/>
    <col min="770" max="770" width="33.85546875" style="19" customWidth="1"/>
    <col min="771" max="771" width="18" style="19"/>
    <col min="772" max="772" width="22.7109375" style="19" customWidth="1"/>
    <col min="773" max="1023" width="18" style="19"/>
    <col min="1024" max="1024" width="10.7109375" style="19" customWidth="1"/>
    <col min="1025" max="1025" width="18" style="19"/>
    <col min="1026" max="1026" width="33.85546875" style="19" customWidth="1"/>
    <col min="1027" max="1027" width="18" style="19"/>
    <col min="1028" max="1028" width="22.7109375" style="19" customWidth="1"/>
    <col min="1029" max="1279" width="18" style="19"/>
    <col min="1280" max="1280" width="10.7109375" style="19" customWidth="1"/>
    <col min="1281" max="1281" width="18" style="19"/>
    <col min="1282" max="1282" width="33.85546875" style="19" customWidth="1"/>
    <col min="1283" max="1283" width="18" style="19"/>
    <col min="1284" max="1284" width="22.7109375" style="19" customWidth="1"/>
    <col min="1285" max="1535" width="18" style="19"/>
    <col min="1536" max="1536" width="10.7109375" style="19" customWidth="1"/>
    <col min="1537" max="1537" width="18" style="19"/>
    <col min="1538" max="1538" width="33.85546875" style="19" customWidth="1"/>
    <col min="1539" max="1539" width="18" style="19"/>
    <col min="1540" max="1540" width="22.7109375" style="19" customWidth="1"/>
    <col min="1541" max="1791" width="18" style="19"/>
    <col min="1792" max="1792" width="10.7109375" style="19" customWidth="1"/>
    <col min="1793" max="1793" width="18" style="19"/>
    <col min="1794" max="1794" width="33.85546875" style="19" customWidth="1"/>
    <col min="1795" max="1795" width="18" style="19"/>
    <col min="1796" max="1796" width="22.7109375" style="19" customWidth="1"/>
    <col min="1797" max="2047" width="18" style="19"/>
    <col min="2048" max="2048" width="10.7109375" style="19" customWidth="1"/>
    <col min="2049" max="2049" width="18" style="19"/>
    <col min="2050" max="2050" width="33.85546875" style="19" customWidth="1"/>
    <col min="2051" max="2051" width="18" style="19"/>
    <col min="2052" max="2052" width="22.7109375" style="19" customWidth="1"/>
    <col min="2053" max="2303" width="18" style="19"/>
    <col min="2304" max="2304" width="10.7109375" style="19" customWidth="1"/>
    <col min="2305" max="2305" width="18" style="19"/>
    <col min="2306" max="2306" width="33.85546875" style="19" customWidth="1"/>
    <col min="2307" max="2307" width="18" style="19"/>
    <col min="2308" max="2308" width="22.7109375" style="19" customWidth="1"/>
    <col min="2309" max="2559" width="18" style="19"/>
    <col min="2560" max="2560" width="10.7109375" style="19" customWidth="1"/>
    <col min="2561" max="2561" width="18" style="19"/>
    <col min="2562" max="2562" width="33.85546875" style="19" customWidth="1"/>
    <col min="2563" max="2563" width="18" style="19"/>
    <col min="2564" max="2564" width="22.7109375" style="19" customWidth="1"/>
    <col min="2565" max="2815" width="18" style="19"/>
    <col min="2816" max="2816" width="10.7109375" style="19" customWidth="1"/>
    <col min="2817" max="2817" width="18" style="19"/>
    <col min="2818" max="2818" width="33.85546875" style="19" customWidth="1"/>
    <col min="2819" max="2819" width="18" style="19"/>
    <col min="2820" max="2820" width="22.7109375" style="19" customWidth="1"/>
    <col min="2821" max="3071" width="18" style="19"/>
    <col min="3072" max="3072" width="10.7109375" style="19" customWidth="1"/>
    <col min="3073" max="3073" width="18" style="19"/>
    <col min="3074" max="3074" width="33.85546875" style="19" customWidth="1"/>
    <col min="3075" max="3075" width="18" style="19"/>
    <col min="3076" max="3076" width="22.7109375" style="19" customWidth="1"/>
    <col min="3077" max="3327" width="18" style="19"/>
    <col min="3328" max="3328" width="10.7109375" style="19" customWidth="1"/>
    <col min="3329" max="3329" width="18" style="19"/>
    <col min="3330" max="3330" width="33.85546875" style="19" customWidth="1"/>
    <col min="3331" max="3331" width="18" style="19"/>
    <col min="3332" max="3332" width="22.7109375" style="19" customWidth="1"/>
    <col min="3333" max="3583" width="18" style="19"/>
    <col min="3584" max="3584" width="10.7109375" style="19" customWidth="1"/>
    <col min="3585" max="3585" width="18" style="19"/>
    <col min="3586" max="3586" width="33.85546875" style="19" customWidth="1"/>
    <col min="3587" max="3587" width="18" style="19"/>
    <col min="3588" max="3588" width="22.7109375" style="19" customWidth="1"/>
    <col min="3589" max="3839" width="18" style="19"/>
    <col min="3840" max="3840" width="10.7109375" style="19" customWidth="1"/>
    <col min="3841" max="3841" width="18" style="19"/>
    <col min="3842" max="3842" width="33.85546875" style="19" customWidth="1"/>
    <col min="3843" max="3843" width="18" style="19"/>
    <col min="3844" max="3844" width="22.7109375" style="19" customWidth="1"/>
    <col min="3845" max="4095" width="18" style="19"/>
    <col min="4096" max="4096" width="10.7109375" style="19" customWidth="1"/>
    <col min="4097" max="4097" width="18" style="19"/>
    <col min="4098" max="4098" width="33.85546875" style="19" customWidth="1"/>
    <col min="4099" max="4099" width="18" style="19"/>
    <col min="4100" max="4100" width="22.7109375" style="19" customWidth="1"/>
    <col min="4101" max="4351" width="18" style="19"/>
    <col min="4352" max="4352" width="10.7109375" style="19" customWidth="1"/>
    <col min="4353" max="4353" width="18" style="19"/>
    <col min="4354" max="4354" width="33.85546875" style="19" customWidth="1"/>
    <col min="4355" max="4355" width="18" style="19"/>
    <col min="4356" max="4356" width="22.7109375" style="19" customWidth="1"/>
    <col min="4357" max="4607" width="18" style="19"/>
    <col min="4608" max="4608" width="10.7109375" style="19" customWidth="1"/>
    <col min="4609" max="4609" width="18" style="19"/>
    <col min="4610" max="4610" width="33.85546875" style="19" customWidth="1"/>
    <col min="4611" max="4611" width="18" style="19"/>
    <col min="4612" max="4612" width="22.7109375" style="19" customWidth="1"/>
    <col min="4613" max="4863" width="18" style="19"/>
    <col min="4864" max="4864" width="10.7109375" style="19" customWidth="1"/>
    <col min="4865" max="4865" width="18" style="19"/>
    <col min="4866" max="4866" width="33.85546875" style="19" customWidth="1"/>
    <col min="4867" max="4867" width="18" style="19"/>
    <col min="4868" max="4868" width="22.7109375" style="19" customWidth="1"/>
    <col min="4869" max="5119" width="18" style="19"/>
    <col min="5120" max="5120" width="10.7109375" style="19" customWidth="1"/>
    <col min="5121" max="5121" width="18" style="19"/>
    <col min="5122" max="5122" width="33.85546875" style="19" customWidth="1"/>
    <col min="5123" max="5123" width="18" style="19"/>
    <col min="5124" max="5124" width="22.7109375" style="19" customWidth="1"/>
    <col min="5125" max="5375" width="18" style="19"/>
    <col min="5376" max="5376" width="10.7109375" style="19" customWidth="1"/>
    <col min="5377" max="5377" width="18" style="19"/>
    <col min="5378" max="5378" width="33.85546875" style="19" customWidth="1"/>
    <col min="5379" max="5379" width="18" style="19"/>
    <col min="5380" max="5380" width="22.7109375" style="19" customWidth="1"/>
    <col min="5381" max="5631" width="18" style="19"/>
    <col min="5632" max="5632" width="10.7109375" style="19" customWidth="1"/>
    <col min="5633" max="5633" width="18" style="19"/>
    <col min="5634" max="5634" width="33.85546875" style="19" customWidth="1"/>
    <col min="5635" max="5635" width="18" style="19"/>
    <col min="5636" max="5636" width="22.7109375" style="19" customWidth="1"/>
    <col min="5637" max="5887" width="18" style="19"/>
    <col min="5888" max="5888" width="10.7109375" style="19" customWidth="1"/>
    <col min="5889" max="5889" width="18" style="19"/>
    <col min="5890" max="5890" width="33.85546875" style="19" customWidth="1"/>
    <col min="5891" max="5891" width="18" style="19"/>
    <col min="5892" max="5892" width="22.7109375" style="19" customWidth="1"/>
    <col min="5893" max="6143" width="18" style="19"/>
    <col min="6144" max="6144" width="10.7109375" style="19" customWidth="1"/>
    <col min="6145" max="6145" width="18" style="19"/>
    <col min="6146" max="6146" width="33.85546875" style="19" customWidth="1"/>
    <col min="6147" max="6147" width="18" style="19"/>
    <col min="6148" max="6148" width="22.7109375" style="19" customWidth="1"/>
    <col min="6149" max="6399" width="18" style="19"/>
    <col min="6400" max="6400" width="10.7109375" style="19" customWidth="1"/>
    <col min="6401" max="6401" width="18" style="19"/>
    <col min="6402" max="6402" width="33.85546875" style="19" customWidth="1"/>
    <col min="6403" max="6403" width="18" style="19"/>
    <col min="6404" max="6404" width="22.7109375" style="19" customWidth="1"/>
    <col min="6405" max="6655" width="18" style="19"/>
    <col min="6656" max="6656" width="10.7109375" style="19" customWidth="1"/>
    <col min="6657" max="6657" width="18" style="19"/>
    <col min="6658" max="6658" width="33.85546875" style="19" customWidth="1"/>
    <col min="6659" max="6659" width="18" style="19"/>
    <col min="6660" max="6660" width="22.7109375" style="19" customWidth="1"/>
    <col min="6661" max="6911" width="18" style="19"/>
    <col min="6912" max="6912" width="10.7109375" style="19" customWidth="1"/>
    <col min="6913" max="6913" width="18" style="19"/>
    <col min="6914" max="6914" width="33.85546875" style="19" customWidth="1"/>
    <col min="6915" max="6915" width="18" style="19"/>
    <col min="6916" max="6916" width="22.7109375" style="19" customWidth="1"/>
    <col min="6917" max="7167" width="18" style="19"/>
    <col min="7168" max="7168" width="10.7109375" style="19" customWidth="1"/>
    <col min="7169" max="7169" width="18" style="19"/>
    <col min="7170" max="7170" width="33.85546875" style="19" customWidth="1"/>
    <col min="7171" max="7171" width="18" style="19"/>
    <col min="7172" max="7172" width="22.7109375" style="19" customWidth="1"/>
    <col min="7173" max="7423" width="18" style="19"/>
    <col min="7424" max="7424" width="10.7109375" style="19" customWidth="1"/>
    <col min="7425" max="7425" width="18" style="19"/>
    <col min="7426" max="7426" width="33.85546875" style="19" customWidth="1"/>
    <col min="7427" max="7427" width="18" style="19"/>
    <col min="7428" max="7428" width="22.7109375" style="19" customWidth="1"/>
    <col min="7429" max="7679" width="18" style="19"/>
    <col min="7680" max="7680" width="10.7109375" style="19" customWidth="1"/>
    <col min="7681" max="7681" width="18" style="19"/>
    <col min="7682" max="7682" width="33.85546875" style="19" customWidth="1"/>
    <col min="7683" max="7683" width="18" style="19"/>
    <col min="7684" max="7684" width="22.7109375" style="19" customWidth="1"/>
    <col min="7685" max="7935" width="18" style="19"/>
    <col min="7936" max="7936" width="10.7109375" style="19" customWidth="1"/>
    <col min="7937" max="7937" width="18" style="19"/>
    <col min="7938" max="7938" width="33.85546875" style="19" customWidth="1"/>
    <col min="7939" max="7939" width="18" style="19"/>
    <col min="7940" max="7940" width="22.7109375" style="19" customWidth="1"/>
    <col min="7941" max="8191" width="18" style="19"/>
    <col min="8192" max="8192" width="10.7109375" style="19" customWidth="1"/>
    <col min="8193" max="8193" width="18" style="19"/>
    <col min="8194" max="8194" width="33.85546875" style="19" customWidth="1"/>
    <col min="8195" max="8195" width="18" style="19"/>
    <col min="8196" max="8196" width="22.7109375" style="19" customWidth="1"/>
    <col min="8197" max="8447" width="18" style="19"/>
    <col min="8448" max="8448" width="10.7109375" style="19" customWidth="1"/>
    <col min="8449" max="8449" width="18" style="19"/>
    <col min="8450" max="8450" width="33.85546875" style="19" customWidth="1"/>
    <col min="8451" max="8451" width="18" style="19"/>
    <col min="8452" max="8452" width="22.7109375" style="19" customWidth="1"/>
    <col min="8453" max="8703" width="18" style="19"/>
    <col min="8704" max="8704" width="10.7109375" style="19" customWidth="1"/>
    <col min="8705" max="8705" width="18" style="19"/>
    <col min="8706" max="8706" width="33.85546875" style="19" customWidth="1"/>
    <col min="8707" max="8707" width="18" style="19"/>
    <col min="8708" max="8708" width="22.7109375" style="19" customWidth="1"/>
    <col min="8709" max="8959" width="18" style="19"/>
    <col min="8960" max="8960" width="10.7109375" style="19" customWidth="1"/>
    <col min="8961" max="8961" width="18" style="19"/>
    <col min="8962" max="8962" width="33.85546875" style="19" customWidth="1"/>
    <col min="8963" max="8963" width="18" style="19"/>
    <col min="8964" max="8964" width="22.7109375" style="19" customWidth="1"/>
    <col min="8965" max="9215" width="18" style="19"/>
    <col min="9216" max="9216" width="10.7109375" style="19" customWidth="1"/>
    <col min="9217" max="9217" width="18" style="19"/>
    <col min="9218" max="9218" width="33.85546875" style="19" customWidth="1"/>
    <col min="9219" max="9219" width="18" style="19"/>
    <col min="9220" max="9220" width="22.7109375" style="19" customWidth="1"/>
    <col min="9221" max="9471" width="18" style="19"/>
    <col min="9472" max="9472" width="10.7109375" style="19" customWidth="1"/>
    <col min="9473" max="9473" width="18" style="19"/>
    <col min="9474" max="9474" width="33.85546875" style="19" customWidth="1"/>
    <col min="9475" max="9475" width="18" style="19"/>
    <col min="9476" max="9476" width="22.7109375" style="19" customWidth="1"/>
    <col min="9477" max="9727" width="18" style="19"/>
    <col min="9728" max="9728" width="10.7109375" style="19" customWidth="1"/>
    <col min="9729" max="9729" width="18" style="19"/>
    <col min="9730" max="9730" width="33.85546875" style="19" customWidth="1"/>
    <col min="9731" max="9731" width="18" style="19"/>
    <col min="9732" max="9732" width="22.7109375" style="19" customWidth="1"/>
    <col min="9733" max="9983" width="18" style="19"/>
    <col min="9984" max="9984" width="10.7109375" style="19" customWidth="1"/>
    <col min="9985" max="9985" width="18" style="19"/>
    <col min="9986" max="9986" width="33.85546875" style="19" customWidth="1"/>
    <col min="9987" max="9987" width="18" style="19"/>
    <col min="9988" max="9988" width="22.7109375" style="19" customWidth="1"/>
    <col min="9989" max="10239" width="18" style="19"/>
    <col min="10240" max="10240" width="10.7109375" style="19" customWidth="1"/>
    <col min="10241" max="10241" width="18" style="19"/>
    <col min="10242" max="10242" width="33.85546875" style="19" customWidth="1"/>
    <col min="10243" max="10243" width="18" style="19"/>
    <col min="10244" max="10244" width="22.7109375" style="19" customWidth="1"/>
    <col min="10245" max="10495" width="18" style="19"/>
    <col min="10496" max="10496" width="10.7109375" style="19" customWidth="1"/>
    <col min="10497" max="10497" width="18" style="19"/>
    <col min="10498" max="10498" width="33.85546875" style="19" customWidth="1"/>
    <col min="10499" max="10499" width="18" style="19"/>
    <col min="10500" max="10500" width="22.7109375" style="19" customWidth="1"/>
    <col min="10501" max="10751" width="18" style="19"/>
    <col min="10752" max="10752" width="10.7109375" style="19" customWidth="1"/>
    <col min="10753" max="10753" width="18" style="19"/>
    <col min="10754" max="10754" width="33.85546875" style="19" customWidth="1"/>
    <col min="10755" max="10755" width="18" style="19"/>
    <col min="10756" max="10756" width="22.7109375" style="19" customWidth="1"/>
    <col min="10757" max="11007" width="18" style="19"/>
    <col min="11008" max="11008" width="10.7109375" style="19" customWidth="1"/>
    <col min="11009" max="11009" width="18" style="19"/>
    <col min="11010" max="11010" width="33.85546875" style="19" customWidth="1"/>
    <col min="11011" max="11011" width="18" style="19"/>
    <col min="11012" max="11012" width="22.7109375" style="19" customWidth="1"/>
    <col min="11013" max="11263" width="18" style="19"/>
    <col min="11264" max="11264" width="10.7109375" style="19" customWidth="1"/>
    <col min="11265" max="11265" width="18" style="19"/>
    <col min="11266" max="11266" width="33.85546875" style="19" customWidth="1"/>
    <col min="11267" max="11267" width="18" style="19"/>
    <col min="11268" max="11268" width="22.7109375" style="19" customWidth="1"/>
    <col min="11269" max="11519" width="18" style="19"/>
    <col min="11520" max="11520" width="10.7109375" style="19" customWidth="1"/>
    <col min="11521" max="11521" width="18" style="19"/>
    <col min="11522" max="11522" width="33.85546875" style="19" customWidth="1"/>
    <col min="11523" max="11523" width="18" style="19"/>
    <col min="11524" max="11524" width="22.7109375" style="19" customWidth="1"/>
    <col min="11525" max="11775" width="18" style="19"/>
    <col min="11776" max="11776" width="10.7109375" style="19" customWidth="1"/>
    <col min="11777" max="11777" width="18" style="19"/>
    <col min="11778" max="11778" width="33.85546875" style="19" customWidth="1"/>
    <col min="11779" max="11779" width="18" style="19"/>
    <col min="11780" max="11780" width="22.7109375" style="19" customWidth="1"/>
    <col min="11781" max="12031" width="18" style="19"/>
    <col min="12032" max="12032" width="10.7109375" style="19" customWidth="1"/>
    <col min="12033" max="12033" width="18" style="19"/>
    <col min="12034" max="12034" width="33.85546875" style="19" customWidth="1"/>
    <col min="12035" max="12035" width="18" style="19"/>
    <col min="12036" max="12036" width="22.7109375" style="19" customWidth="1"/>
    <col min="12037" max="12287" width="18" style="19"/>
    <col min="12288" max="12288" width="10.7109375" style="19" customWidth="1"/>
    <col min="12289" max="12289" width="18" style="19"/>
    <col min="12290" max="12290" width="33.85546875" style="19" customWidth="1"/>
    <col min="12291" max="12291" width="18" style="19"/>
    <col min="12292" max="12292" width="22.7109375" style="19" customWidth="1"/>
    <col min="12293" max="12543" width="18" style="19"/>
    <col min="12544" max="12544" width="10.7109375" style="19" customWidth="1"/>
    <col min="12545" max="12545" width="18" style="19"/>
    <col min="12546" max="12546" width="33.85546875" style="19" customWidth="1"/>
    <col min="12547" max="12547" width="18" style="19"/>
    <col min="12548" max="12548" width="22.7109375" style="19" customWidth="1"/>
    <col min="12549" max="12799" width="18" style="19"/>
    <col min="12800" max="12800" width="10.7109375" style="19" customWidth="1"/>
    <col min="12801" max="12801" width="18" style="19"/>
    <col min="12802" max="12802" width="33.85546875" style="19" customWidth="1"/>
    <col min="12803" max="12803" width="18" style="19"/>
    <col min="12804" max="12804" width="22.7109375" style="19" customWidth="1"/>
    <col min="12805" max="13055" width="18" style="19"/>
    <col min="13056" max="13056" width="10.7109375" style="19" customWidth="1"/>
    <col min="13057" max="13057" width="18" style="19"/>
    <col min="13058" max="13058" width="33.85546875" style="19" customWidth="1"/>
    <col min="13059" max="13059" width="18" style="19"/>
    <col min="13060" max="13060" width="22.7109375" style="19" customWidth="1"/>
    <col min="13061" max="13311" width="18" style="19"/>
    <col min="13312" max="13312" width="10.7109375" style="19" customWidth="1"/>
    <col min="13313" max="13313" width="18" style="19"/>
    <col min="13314" max="13314" width="33.85546875" style="19" customWidth="1"/>
    <col min="13315" max="13315" width="18" style="19"/>
    <col min="13316" max="13316" width="22.7109375" style="19" customWidth="1"/>
    <col min="13317" max="13567" width="18" style="19"/>
    <col min="13568" max="13568" width="10.7109375" style="19" customWidth="1"/>
    <col min="13569" max="13569" width="18" style="19"/>
    <col min="13570" max="13570" width="33.85546875" style="19" customWidth="1"/>
    <col min="13571" max="13571" width="18" style="19"/>
    <col min="13572" max="13572" width="22.7109375" style="19" customWidth="1"/>
    <col min="13573" max="13823" width="18" style="19"/>
    <col min="13824" max="13824" width="10.7109375" style="19" customWidth="1"/>
    <col min="13825" max="13825" width="18" style="19"/>
    <col min="13826" max="13826" width="33.85546875" style="19" customWidth="1"/>
    <col min="13827" max="13827" width="18" style="19"/>
    <col min="13828" max="13828" width="22.7109375" style="19" customWidth="1"/>
    <col min="13829" max="14079" width="18" style="19"/>
    <col min="14080" max="14080" width="10.7109375" style="19" customWidth="1"/>
    <col min="14081" max="14081" width="18" style="19"/>
    <col min="14082" max="14082" width="33.85546875" style="19" customWidth="1"/>
    <col min="14083" max="14083" width="18" style="19"/>
    <col min="14084" max="14084" width="22.7109375" style="19" customWidth="1"/>
    <col min="14085" max="14335" width="18" style="19"/>
    <col min="14336" max="14336" width="10.7109375" style="19" customWidth="1"/>
    <col min="14337" max="14337" width="18" style="19"/>
    <col min="14338" max="14338" width="33.85546875" style="19" customWidth="1"/>
    <col min="14339" max="14339" width="18" style="19"/>
    <col min="14340" max="14340" width="22.7109375" style="19" customWidth="1"/>
    <col min="14341" max="14591" width="18" style="19"/>
    <col min="14592" max="14592" width="10.7109375" style="19" customWidth="1"/>
    <col min="14593" max="14593" width="18" style="19"/>
    <col min="14594" max="14594" width="33.85546875" style="19" customWidth="1"/>
    <col min="14595" max="14595" width="18" style="19"/>
    <col min="14596" max="14596" width="22.7109375" style="19" customWidth="1"/>
    <col min="14597" max="14847" width="18" style="19"/>
    <col min="14848" max="14848" width="10.7109375" style="19" customWidth="1"/>
    <col min="14849" max="14849" width="18" style="19"/>
    <col min="14850" max="14850" width="33.85546875" style="19" customWidth="1"/>
    <col min="14851" max="14851" width="18" style="19"/>
    <col min="14852" max="14852" width="22.7109375" style="19" customWidth="1"/>
    <col min="14853" max="15103" width="18" style="19"/>
    <col min="15104" max="15104" width="10.7109375" style="19" customWidth="1"/>
    <col min="15105" max="15105" width="18" style="19"/>
    <col min="15106" max="15106" width="33.85546875" style="19" customWidth="1"/>
    <col min="15107" max="15107" width="18" style="19"/>
    <col min="15108" max="15108" width="22.7109375" style="19" customWidth="1"/>
    <col min="15109" max="15359" width="18" style="19"/>
    <col min="15360" max="15360" width="10.7109375" style="19" customWidth="1"/>
    <col min="15361" max="15361" width="18" style="19"/>
    <col min="15362" max="15362" width="33.85546875" style="19" customWidth="1"/>
    <col min="15363" max="15363" width="18" style="19"/>
    <col min="15364" max="15364" width="22.7109375" style="19" customWidth="1"/>
    <col min="15365" max="15615" width="18" style="19"/>
    <col min="15616" max="15616" width="10.7109375" style="19" customWidth="1"/>
    <col min="15617" max="15617" width="18" style="19"/>
    <col min="15618" max="15618" width="33.85546875" style="19" customWidth="1"/>
    <col min="15619" max="15619" width="18" style="19"/>
    <col min="15620" max="15620" width="22.7109375" style="19" customWidth="1"/>
    <col min="15621" max="15871" width="18" style="19"/>
    <col min="15872" max="15872" width="10.7109375" style="19" customWidth="1"/>
    <col min="15873" max="15873" width="18" style="19"/>
    <col min="15874" max="15874" width="33.85546875" style="19" customWidth="1"/>
    <col min="15875" max="15875" width="18" style="19"/>
    <col min="15876" max="15876" width="22.7109375" style="19" customWidth="1"/>
    <col min="15877" max="16127" width="18" style="19"/>
    <col min="16128" max="16128" width="10.7109375" style="19" customWidth="1"/>
    <col min="16129" max="16129" width="18" style="19"/>
    <col min="16130" max="16130" width="33.85546875" style="19" customWidth="1"/>
    <col min="16131" max="16131" width="18" style="19"/>
    <col min="16132" max="16132" width="22.7109375" style="19" customWidth="1"/>
    <col min="16133" max="16384" width="18" style="19"/>
  </cols>
  <sheetData>
    <row r="2" spans="1:9" ht="15" x14ac:dyDescent="0.25">
      <c r="B2" s="1616"/>
      <c r="C2" s="1616"/>
      <c r="D2" s="1616"/>
      <c r="E2" s="1616"/>
    </row>
    <row r="3" spans="1:9" x14ac:dyDescent="0.2">
      <c r="G3" s="4"/>
    </row>
    <row r="4" spans="1:9" x14ac:dyDescent="0.2">
      <c r="G4" s="4"/>
    </row>
    <row r="5" spans="1:9" ht="12.75" thickBot="1" x14ac:dyDescent="0.25">
      <c r="A5" s="750" t="s">
        <v>156</v>
      </c>
      <c r="B5" s="80"/>
      <c r="C5" s="136"/>
      <c r="D5" s="77"/>
      <c r="E5" s="92"/>
      <c r="F5" s="92"/>
      <c r="G5" s="77"/>
      <c r="H5" s="93"/>
    </row>
    <row r="6" spans="1:9" ht="24.75" customHeight="1" thickBot="1" x14ac:dyDescent="0.25">
      <c r="A6" s="112" t="s">
        <v>26</v>
      </c>
      <c r="B6" s="94" t="s">
        <v>157</v>
      </c>
      <c r="C6" s="153" t="s">
        <v>158</v>
      </c>
      <c r="D6" s="79" t="s">
        <v>159</v>
      </c>
      <c r="E6" s="155" t="s">
        <v>29</v>
      </c>
      <c r="F6" s="155" t="s">
        <v>151</v>
      </c>
      <c r="G6" s="154" t="s">
        <v>1311</v>
      </c>
      <c r="H6" s="155" t="s">
        <v>1995</v>
      </c>
      <c r="I6" s="155" t="s">
        <v>152</v>
      </c>
    </row>
    <row r="7" spans="1:9" ht="15" customHeight="1" x14ac:dyDescent="0.2">
      <c r="A7" s="1614" t="s">
        <v>685</v>
      </c>
      <c r="B7" s="1158" t="s">
        <v>459</v>
      </c>
      <c r="C7" s="1159">
        <v>110.6</v>
      </c>
      <c r="D7" s="425" t="s">
        <v>43</v>
      </c>
      <c r="E7" s="1017">
        <v>37377</v>
      </c>
      <c r="F7" s="1017">
        <v>52201</v>
      </c>
      <c r="G7" s="1160">
        <v>4.2108482</v>
      </c>
      <c r="H7" s="1160">
        <v>2.30951795</v>
      </c>
      <c r="I7" s="470" t="s">
        <v>154</v>
      </c>
    </row>
    <row r="8" spans="1:9" ht="15" customHeight="1" x14ac:dyDescent="0.2">
      <c r="A8" s="1537"/>
      <c r="B8" s="1147" t="s">
        <v>460</v>
      </c>
      <c r="C8" s="1159">
        <v>180.3</v>
      </c>
      <c r="D8" s="760" t="s">
        <v>42</v>
      </c>
      <c r="E8" s="149">
        <v>35947</v>
      </c>
      <c r="F8" s="149">
        <v>52201</v>
      </c>
      <c r="G8" s="1160">
        <v>12.362090640000003</v>
      </c>
      <c r="H8" s="1160">
        <v>7.6422420099999995</v>
      </c>
      <c r="I8" s="470" t="s">
        <v>154</v>
      </c>
    </row>
    <row r="9" spans="1:9" ht="15" customHeight="1" x14ac:dyDescent="0.2">
      <c r="A9" s="1537"/>
      <c r="B9" s="1161" t="s">
        <v>461</v>
      </c>
      <c r="C9" s="1159" t="s">
        <v>21</v>
      </c>
      <c r="D9" s="425" t="s">
        <v>21</v>
      </c>
      <c r="E9" s="1017" t="s">
        <v>21</v>
      </c>
      <c r="F9" s="1017" t="s">
        <v>21</v>
      </c>
      <c r="G9" s="1160">
        <v>0.34954494000000003</v>
      </c>
      <c r="H9" s="1160">
        <v>0.34954494000000003</v>
      </c>
      <c r="I9" s="470" t="s">
        <v>154</v>
      </c>
    </row>
    <row r="10" spans="1:9" ht="15" customHeight="1" x14ac:dyDescent="0.2">
      <c r="A10" s="1537"/>
      <c r="B10" s="1147" t="s">
        <v>462</v>
      </c>
      <c r="C10" s="1159">
        <v>180.3</v>
      </c>
      <c r="D10" s="760" t="s">
        <v>43</v>
      </c>
      <c r="E10" s="149">
        <v>34547</v>
      </c>
      <c r="F10" s="149">
        <v>52201</v>
      </c>
      <c r="G10" s="1160">
        <v>3.9134390300000002</v>
      </c>
      <c r="H10" s="1160">
        <v>1.93786901</v>
      </c>
      <c r="I10" s="470" t="s">
        <v>154</v>
      </c>
    </row>
    <row r="11" spans="1:9" ht="15" customHeight="1" x14ac:dyDescent="0.2">
      <c r="A11" s="1537"/>
      <c r="B11" s="1161" t="s">
        <v>463</v>
      </c>
      <c r="C11" s="1159">
        <v>350.6</v>
      </c>
      <c r="D11" s="425" t="s">
        <v>47</v>
      </c>
      <c r="E11" s="1017">
        <v>34274</v>
      </c>
      <c r="F11" s="1017">
        <v>52201</v>
      </c>
      <c r="G11" s="1160">
        <v>17.507915820000004</v>
      </c>
      <c r="H11" s="1160">
        <v>9.2439134700000007</v>
      </c>
      <c r="I11" s="470" t="s">
        <v>154</v>
      </c>
    </row>
    <row r="12" spans="1:9" ht="15" customHeight="1" x14ac:dyDescent="0.2">
      <c r="A12" s="1537"/>
      <c r="B12" s="1147" t="s">
        <v>464</v>
      </c>
      <c r="C12" s="1159">
        <v>301.64999999999998</v>
      </c>
      <c r="D12" s="760" t="s">
        <v>46</v>
      </c>
      <c r="E12" s="149">
        <v>37073</v>
      </c>
      <c r="F12" s="149">
        <v>52201</v>
      </c>
      <c r="G12" s="1160">
        <v>1.1164420499999999</v>
      </c>
      <c r="H12" s="1160">
        <v>0</v>
      </c>
      <c r="I12" s="470" t="s">
        <v>154</v>
      </c>
    </row>
    <row r="13" spans="1:9" ht="15" customHeight="1" x14ac:dyDescent="0.2">
      <c r="A13" s="1537"/>
      <c r="B13" s="1161" t="s">
        <v>465</v>
      </c>
      <c r="C13" s="1159">
        <v>15.113</v>
      </c>
      <c r="D13" s="425" t="s">
        <v>47</v>
      </c>
      <c r="E13" s="1017">
        <v>29860</v>
      </c>
      <c r="F13" s="1017">
        <v>52201</v>
      </c>
      <c r="G13" s="1160">
        <v>1.7692146700000007</v>
      </c>
      <c r="H13" s="1160">
        <v>1.7692146700000007</v>
      </c>
      <c r="I13" s="470" t="s">
        <v>154</v>
      </c>
    </row>
    <row r="14" spans="1:9" ht="15" customHeight="1" x14ac:dyDescent="0.2">
      <c r="A14" s="1537"/>
      <c r="B14" s="1147" t="s">
        <v>466</v>
      </c>
      <c r="C14" s="1159">
        <v>23.55</v>
      </c>
      <c r="D14" s="760" t="s">
        <v>42</v>
      </c>
      <c r="E14" s="149">
        <v>36008</v>
      </c>
      <c r="F14" s="149">
        <v>52201</v>
      </c>
      <c r="G14" s="1160">
        <v>2.8677322399999996</v>
      </c>
      <c r="H14" s="1160">
        <v>2.8677322399999996</v>
      </c>
      <c r="I14" s="470" t="s">
        <v>154</v>
      </c>
    </row>
    <row r="15" spans="1:9" ht="15" customHeight="1" x14ac:dyDescent="0.2">
      <c r="A15" s="1537"/>
      <c r="B15" s="1161" t="s">
        <v>467</v>
      </c>
      <c r="C15" s="1159">
        <v>0.3</v>
      </c>
      <c r="D15" s="425" t="s">
        <v>42</v>
      </c>
      <c r="E15" s="1017">
        <v>39022</v>
      </c>
      <c r="F15" s="1017">
        <v>52201</v>
      </c>
      <c r="G15" s="1160">
        <v>1.33117883</v>
      </c>
      <c r="H15" s="1160">
        <v>1.2410791399999999</v>
      </c>
      <c r="I15" s="470" t="s">
        <v>154</v>
      </c>
    </row>
    <row r="16" spans="1:9" ht="15" customHeight="1" x14ac:dyDescent="0.2">
      <c r="A16" s="1537"/>
      <c r="B16" s="1147" t="s">
        <v>468</v>
      </c>
      <c r="C16" s="1159" t="s">
        <v>21</v>
      </c>
      <c r="D16" s="760" t="s">
        <v>42</v>
      </c>
      <c r="E16" s="149">
        <v>41061</v>
      </c>
      <c r="F16" s="149">
        <v>52201</v>
      </c>
      <c r="G16" s="1160">
        <v>1.9471991899999999</v>
      </c>
      <c r="H16" s="1160">
        <v>0</v>
      </c>
      <c r="I16" s="470" t="s">
        <v>154</v>
      </c>
    </row>
    <row r="17" spans="1:9" ht="15" customHeight="1" x14ac:dyDescent="0.2">
      <c r="A17" s="1537"/>
      <c r="B17" s="1161" t="s">
        <v>469</v>
      </c>
      <c r="C17" s="1159">
        <v>130</v>
      </c>
      <c r="D17" s="425" t="s">
        <v>160</v>
      </c>
      <c r="E17" s="1017">
        <v>36526</v>
      </c>
      <c r="F17" s="1017">
        <v>52201</v>
      </c>
      <c r="G17" s="1160">
        <v>5.5422071899999983</v>
      </c>
      <c r="H17" s="1160">
        <v>5.5422071900000001</v>
      </c>
      <c r="I17" s="470" t="s">
        <v>154</v>
      </c>
    </row>
    <row r="18" spans="1:9" ht="15" customHeight="1" x14ac:dyDescent="0.2">
      <c r="A18" s="1537"/>
      <c r="B18" s="1147" t="s">
        <v>470</v>
      </c>
      <c r="C18" s="1159">
        <v>1.5</v>
      </c>
      <c r="D18" s="760" t="s">
        <v>161</v>
      </c>
      <c r="E18" s="149">
        <v>36220</v>
      </c>
      <c r="F18" s="149">
        <v>52201</v>
      </c>
      <c r="G18" s="1160">
        <v>25.09789524</v>
      </c>
      <c r="H18" s="1160">
        <v>25.09789524</v>
      </c>
      <c r="I18" s="470" t="s">
        <v>154</v>
      </c>
    </row>
    <row r="19" spans="1:9" ht="15" customHeight="1" x14ac:dyDescent="0.2">
      <c r="A19" s="1537"/>
      <c r="B19" s="1161" t="s">
        <v>471</v>
      </c>
      <c r="C19" s="1159">
        <v>821.2</v>
      </c>
      <c r="D19" s="425" t="s">
        <v>47</v>
      </c>
      <c r="E19" s="1017">
        <v>31959</v>
      </c>
      <c r="F19" s="1017">
        <v>52201</v>
      </c>
      <c r="G19" s="1160">
        <v>29.741674630000006</v>
      </c>
      <c r="H19" s="1160">
        <v>19.83550962</v>
      </c>
      <c r="I19" s="470" t="s">
        <v>154</v>
      </c>
    </row>
    <row r="20" spans="1:9" ht="15" customHeight="1" x14ac:dyDescent="0.2">
      <c r="A20" s="1537"/>
      <c r="B20" s="1147" t="s">
        <v>472</v>
      </c>
      <c r="C20" s="1159" t="s">
        <v>21</v>
      </c>
      <c r="D20" s="760" t="s">
        <v>21</v>
      </c>
      <c r="E20" s="149" t="s">
        <v>21</v>
      </c>
      <c r="F20" s="149" t="s">
        <v>21</v>
      </c>
      <c r="G20" s="1160">
        <v>0.83989341000000006</v>
      </c>
      <c r="H20" s="1160">
        <v>0.83989341000000006</v>
      </c>
      <c r="I20" s="470" t="s">
        <v>154</v>
      </c>
    </row>
    <row r="21" spans="1:9" ht="15" customHeight="1" x14ac:dyDescent="0.2">
      <c r="A21" s="1537"/>
      <c r="B21" s="1161" t="s">
        <v>473</v>
      </c>
      <c r="C21" s="1159">
        <v>454</v>
      </c>
      <c r="D21" s="425" t="s">
        <v>42</v>
      </c>
      <c r="E21" s="1017">
        <v>29921</v>
      </c>
      <c r="F21" s="1017">
        <v>52201</v>
      </c>
      <c r="G21" s="1160">
        <v>6.6726791399999987</v>
      </c>
      <c r="H21" s="1160">
        <v>6.2218935100000001</v>
      </c>
      <c r="I21" s="470" t="s">
        <v>154</v>
      </c>
    </row>
    <row r="22" spans="1:9" ht="15" customHeight="1" x14ac:dyDescent="0.2">
      <c r="A22" s="1537"/>
      <c r="B22" s="1147" t="s">
        <v>474</v>
      </c>
      <c r="C22" s="1159">
        <v>1842.172</v>
      </c>
      <c r="D22" s="760" t="s">
        <v>160</v>
      </c>
      <c r="E22" s="149">
        <v>30286</v>
      </c>
      <c r="F22" s="149">
        <v>52201</v>
      </c>
      <c r="G22" s="1160">
        <v>89.13353337999996</v>
      </c>
      <c r="H22" s="1160">
        <v>87.901366490000001</v>
      </c>
      <c r="I22" s="470" t="s">
        <v>154</v>
      </c>
    </row>
    <row r="23" spans="1:9" ht="15" customHeight="1" x14ac:dyDescent="0.2">
      <c r="A23" s="1537"/>
      <c r="B23" s="1161" t="s">
        <v>475</v>
      </c>
      <c r="C23" s="1159">
        <v>0</v>
      </c>
      <c r="D23" s="425" t="s">
        <v>42</v>
      </c>
      <c r="E23" s="1017">
        <v>41456</v>
      </c>
      <c r="F23" s="1017">
        <v>52201</v>
      </c>
      <c r="G23" s="1160">
        <v>0.69914005000000001</v>
      </c>
      <c r="H23" s="1160">
        <v>0</v>
      </c>
      <c r="I23" s="470" t="s">
        <v>154</v>
      </c>
    </row>
    <row r="24" spans="1:9" ht="15" customHeight="1" x14ac:dyDescent="0.2">
      <c r="A24" s="1537"/>
      <c r="B24" s="1147" t="s">
        <v>476</v>
      </c>
      <c r="C24" s="1159">
        <v>90.3</v>
      </c>
      <c r="D24" s="760" t="s">
        <v>43</v>
      </c>
      <c r="E24" s="149">
        <v>35674</v>
      </c>
      <c r="F24" s="149">
        <v>52201</v>
      </c>
      <c r="G24" s="1160">
        <v>4.8398387699999992</v>
      </c>
      <c r="H24" s="1160">
        <v>0.88545731999999999</v>
      </c>
      <c r="I24" s="470" t="s">
        <v>154</v>
      </c>
    </row>
    <row r="25" spans="1:9" ht="15" customHeight="1" x14ac:dyDescent="0.2">
      <c r="A25" s="1537"/>
      <c r="B25" s="1161" t="s">
        <v>477</v>
      </c>
      <c r="C25" s="1159">
        <v>600.45000000000005</v>
      </c>
      <c r="D25" s="425" t="s">
        <v>47</v>
      </c>
      <c r="E25" s="1017">
        <v>37773</v>
      </c>
      <c r="F25" s="1017">
        <v>52201</v>
      </c>
      <c r="G25" s="1160">
        <v>3.4877475700000007</v>
      </c>
      <c r="H25" s="1160">
        <v>3.4877475699999998</v>
      </c>
      <c r="I25" s="470" t="s">
        <v>154</v>
      </c>
    </row>
    <row r="26" spans="1:9" ht="15" customHeight="1" x14ac:dyDescent="0.2">
      <c r="A26" s="1537"/>
      <c r="B26" s="1147" t="s">
        <v>478</v>
      </c>
      <c r="C26" s="1159">
        <v>380.6</v>
      </c>
      <c r="D26" s="760" t="s">
        <v>43</v>
      </c>
      <c r="E26" s="149">
        <v>34578</v>
      </c>
      <c r="F26" s="149">
        <v>52201</v>
      </c>
      <c r="G26" s="1160">
        <v>6.9892579400000017</v>
      </c>
      <c r="H26" s="1160">
        <v>4.0135068</v>
      </c>
      <c r="I26" s="470" t="s">
        <v>154</v>
      </c>
    </row>
    <row r="27" spans="1:9" ht="15" customHeight="1" x14ac:dyDescent="0.2">
      <c r="A27" s="1537"/>
      <c r="B27" s="1161" t="s">
        <v>479</v>
      </c>
      <c r="C27" s="1159">
        <v>1063.8</v>
      </c>
      <c r="D27" s="425" t="s">
        <v>42</v>
      </c>
      <c r="E27" s="1017">
        <v>29860</v>
      </c>
      <c r="F27" s="1017">
        <v>52201</v>
      </c>
      <c r="G27" s="1160">
        <v>42.88152260999999</v>
      </c>
      <c r="H27" s="1160">
        <v>41.527794590000006</v>
      </c>
      <c r="I27" s="470" t="s">
        <v>154</v>
      </c>
    </row>
    <row r="28" spans="1:9" ht="15" customHeight="1" x14ac:dyDescent="0.2">
      <c r="A28" s="1537"/>
      <c r="B28" s="1147" t="s">
        <v>480</v>
      </c>
      <c r="C28" s="1159">
        <v>362.5</v>
      </c>
      <c r="D28" s="760" t="s">
        <v>161</v>
      </c>
      <c r="E28" s="149">
        <v>36220</v>
      </c>
      <c r="F28" s="149">
        <v>52201</v>
      </c>
      <c r="G28" s="1160">
        <v>30.074439290000008</v>
      </c>
      <c r="H28" s="1160">
        <v>23.513963649999997</v>
      </c>
      <c r="I28" s="470" t="s">
        <v>154</v>
      </c>
    </row>
    <row r="29" spans="1:9" ht="15" customHeight="1" x14ac:dyDescent="0.2">
      <c r="A29" s="1537"/>
      <c r="B29" s="1161" t="s">
        <v>481</v>
      </c>
      <c r="C29" s="1159" t="s">
        <v>21</v>
      </c>
      <c r="D29" s="425" t="s">
        <v>42</v>
      </c>
      <c r="E29" s="1017">
        <v>42491</v>
      </c>
      <c r="F29" s="1017">
        <v>52201</v>
      </c>
      <c r="G29" s="1160">
        <v>1.3670234699999999</v>
      </c>
      <c r="H29" s="1160">
        <v>0</v>
      </c>
      <c r="I29" s="470" t="s">
        <v>154</v>
      </c>
    </row>
    <row r="30" spans="1:9" ht="15" customHeight="1" x14ac:dyDescent="0.2">
      <c r="A30" s="1537"/>
      <c r="B30" s="1147" t="s">
        <v>482</v>
      </c>
      <c r="C30" s="1159">
        <v>500.6</v>
      </c>
      <c r="D30" s="760" t="s">
        <v>160</v>
      </c>
      <c r="E30" s="149">
        <v>35947</v>
      </c>
      <c r="F30" s="149">
        <v>52201</v>
      </c>
      <c r="G30" s="1160">
        <v>18.811355070000005</v>
      </c>
      <c r="H30" s="1160">
        <v>16.334789539999999</v>
      </c>
      <c r="I30" s="470" t="s">
        <v>154</v>
      </c>
    </row>
    <row r="31" spans="1:9" ht="15" customHeight="1" x14ac:dyDescent="0.2">
      <c r="A31" s="1537"/>
      <c r="B31" s="1161" t="s">
        <v>483</v>
      </c>
      <c r="C31" s="1159" t="s">
        <v>21</v>
      </c>
      <c r="D31" s="425" t="s">
        <v>47</v>
      </c>
      <c r="E31" s="1017">
        <v>35309</v>
      </c>
      <c r="F31" s="1017">
        <v>52201</v>
      </c>
      <c r="G31" s="1160">
        <v>1.6461216500000002</v>
      </c>
      <c r="H31" s="1160">
        <v>1.46347676</v>
      </c>
      <c r="I31" s="470" t="s">
        <v>154</v>
      </c>
    </row>
    <row r="32" spans="1:9" ht="15" customHeight="1" x14ac:dyDescent="0.2">
      <c r="A32" s="1537"/>
      <c r="B32" s="1147" t="s">
        <v>484</v>
      </c>
      <c r="C32" s="1159">
        <v>60.6</v>
      </c>
      <c r="D32" s="760" t="s">
        <v>47</v>
      </c>
      <c r="E32" s="149">
        <v>35309</v>
      </c>
      <c r="F32" s="149">
        <v>52201</v>
      </c>
      <c r="G32" s="1160">
        <v>6.1354045900000003</v>
      </c>
      <c r="H32" s="1160">
        <v>5.1704614600000003</v>
      </c>
      <c r="I32" s="470" t="s">
        <v>154</v>
      </c>
    </row>
    <row r="33" spans="1:9" ht="15" customHeight="1" x14ac:dyDescent="0.2">
      <c r="A33" s="1537"/>
      <c r="B33" s="1161" t="s">
        <v>485</v>
      </c>
      <c r="C33" s="1159">
        <v>721.029</v>
      </c>
      <c r="D33" s="425" t="s">
        <v>160</v>
      </c>
      <c r="E33" s="1017">
        <v>30286</v>
      </c>
      <c r="F33" s="1017">
        <v>52201</v>
      </c>
      <c r="G33" s="1160">
        <v>82.288628509999981</v>
      </c>
      <c r="H33" s="1160">
        <v>80.093433790000006</v>
      </c>
      <c r="I33" s="470" t="s">
        <v>154</v>
      </c>
    </row>
    <row r="34" spans="1:9" ht="15" customHeight="1" x14ac:dyDescent="0.2">
      <c r="A34" s="1537"/>
      <c r="B34" s="1147" t="s">
        <v>486</v>
      </c>
      <c r="C34" s="1159">
        <v>300.113</v>
      </c>
      <c r="D34" s="760" t="s">
        <v>160</v>
      </c>
      <c r="E34" s="149">
        <v>30286</v>
      </c>
      <c r="F34" s="149">
        <v>52201</v>
      </c>
      <c r="G34" s="1160">
        <v>7.756397449999997</v>
      </c>
      <c r="H34" s="1160">
        <v>5.9367581200000004</v>
      </c>
      <c r="I34" s="470" t="s">
        <v>154</v>
      </c>
    </row>
    <row r="35" spans="1:9" ht="15" customHeight="1" x14ac:dyDescent="0.2">
      <c r="A35" s="1537"/>
      <c r="B35" s="1161" t="s">
        <v>487</v>
      </c>
      <c r="C35" s="1159">
        <v>110.6</v>
      </c>
      <c r="D35" s="425" t="s">
        <v>43</v>
      </c>
      <c r="E35" s="1017">
        <v>39600</v>
      </c>
      <c r="F35" s="1017">
        <v>52201</v>
      </c>
      <c r="G35" s="1160">
        <v>4.6277458799999991</v>
      </c>
      <c r="H35" s="1160">
        <v>2.26107806</v>
      </c>
      <c r="I35" s="470" t="s">
        <v>154</v>
      </c>
    </row>
    <row r="36" spans="1:9" ht="15" customHeight="1" x14ac:dyDescent="0.2">
      <c r="A36" s="1537"/>
      <c r="B36" s="1147" t="s">
        <v>488</v>
      </c>
      <c r="C36" s="1159">
        <v>399.5</v>
      </c>
      <c r="D36" s="760" t="s">
        <v>160</v>
      </c>
      <c r="E36" s="149">
        <v>34366</v>
      </c>
      <c r="F36" s="149">
        <v>52201</v>
      </c>
      <c r="G36" s="1160">
        <v>14.200104660000001</v>
      </c>
      <c r="H36" s="1160">
        <v>10.576272769999999</v>
      </c>
      <c r="I36" s="470" t="s">
        <v>154</v>
      </c>
    </row>
    <row r="37" spans="1:9" ht="15" customHeight="1" x14ac:dyDescent="0.2">
      <c r="A37" s="1537"/>
      <c r="B37" s="1161" t="s">
        <v>489</v>
      </c>
      <c r="C37" s="1159">
        <v>525.6</v>
      </c>
      <c r="D37" s="425" t="s">
        <v>43</v>
      </c>
      <c r="E37" s="1017">
        <v>32690</v>
      </c>
      <c r="F37" s="1017">
        <v>52201</v>
      </c>
      <c r="G37" s="1160">
        <v>4.5516290999999995</v>
      </c>
      <c r="H37" s="1160">
        <v>2.46966033</v>
      </c>
      <c r="I37" s="470" t="s">
        <v>154</v>
      </c>
    </row>
    <row r="38" spans="1:9" ht="15" customHeight="1" x14ac:dyDescent="0.2">
      <c r="A38" s="1537"/>
      <c r="B38" s="1147" t="s">
        <v>490</v>
      </c>
      <c r="C38" s="1159">
        <v>566</v>
      </c>
      <c r="D38" s="760" t="s">
        <v>45</v>
      </c>
      <c r="E38" s="149">
        <v>41214</v>
      </c>
      <c r="F38" s="149">
        <v>52201</v>
      </c>
      <c r="G38" s="1160">
        <v>14.886134989999999</v>
      </c>
      <c r="H38" s="1160">
        <v>2.7010935299999996</v>
      </c>
      <c r="I38" s="470" t="s">
        <v>154</v>
      </c>
    </row>
    <row r="39" spans="1:9" ht="15" customHeight="1" x14ac:dyDescent="0.2">
      <c r="A39" s="1537"/>
      <c r="B39" s="1161" t="s">
        <v>491</v>
      </c>
      <c r="C39" s="1159">
        <v>400.9</v>
      </c>
      <c r="D39" s="425" t="s">
        <v>47</v>
      </c>
      <c r="E39" s="1017">
        <v>30498</v>
      </c>
      <c r="F39" s="1017">
        <v>52201</v>
      </c>
      <c r="G39" s="1160">
        <v>18.35019358000001</v>
      </c>
      <c r="H39" s="1160">
        <v>13.82812169</v>
      </c>
      <c r="I39" s="470" t="s">
        <v>154</v>
      </c>
    </row>
    <row r="40" spans="1:9" ht="15" customHeight="1" x14ac:dyDescent="0.2">
      <c r="A40" s="1537"/>
      <c r="B40" s="1147" t="s">
        <v>492</v>
      </c>
      <c r="C40" s="1159">
        <v>300.60000000000002</v>
      </c>
      <c r="D40" s="760" t="s">
        <v>42</v>
      </c>
      <c r="E40" s="149">
        <v>36130</v>
      </c>
      <c r="F40" s="149">
        <v>52201</v>
      </c>
      <c r="G40" s="1160">
        <v>16.890269110000002</v>
      </c>
      <c r="H40" s="1160">
        <v>12.77263598</v>
      </c>
      <c r="I40" s="470" t="s">
        <v>154</v>
      </c>
    </row>
    <row r="41" spans="1:9" ht="15" customHeight="1" x14ac:dyDescent="0.2">
      <c r="A41" s="1537"/>
      <c r="B41" s="1161" t="s">
        <v>493</v>
      </c>
      <c r="C41" s="1159">
        <v>0.3</v>
      </c>
      <c r="D41" s="425" t="s">
        <v>43</v>
      </c>
      <c r="E41" s="1017">
        <v>32690</v>
      </c>
      <c r="F41" s="1017">
        <v>52201</v>
      </c>
      <c r="G41" s="1160">
        <v>1.2120190000000002</v>
      </c>
      <c r="H41" s="1160">
        <v>0.97525264</v>
      </c>
      <c r="I41" s="470" t="s">
        <v>154</v>
      </c>
    </row>
    <row r="42" spans="1:9" ht="15" customHeight="1" x14ac:dyDescent="0.2">
      <c r="A42" s="1537"/>
      <c r="B42" s="1147" t="s">
        <v>494</v>
      </c>
      <c r="C42" s="1159">
        <v>600.15</v>
      </c>
      <c r="D42" s="760" t="s">
        <v>42</v>
      </c>
      <c r="E42" s="149">
        <v>34943</v>
      </c>
      <c r="F42" s="149">
        <v>52201</v>
      </c>
      <c r="G42" s="1160">
        <v>15.119656220000003</v>
      </c>
      <c r="H42" s="1160">
        <v>9.0198545299999999</v>
      </c>
      <c r="I42" s="470" t="s">
        <v>154</v>
      </c>
    </row>
    <row r="43" spans="1:9" ht="15" customHeight="1" x14ac:dyDescent="0.2">
      <c r="A43" s="1537"/>
      <c r="B43" s="1161" t="s">
        <v>495</v>
      </c>
      <c r="C43" s="1159">
        <v>401.726</v>
      </c>
      <c r="D43" s="425" t="s">
        <v>160</v>
      </c>
      <c r="E43" s="1017">
        <v>30286</v>
      </c>
      <c r="F43" s="1017">
        <v>52201</v>
      </c>
      <c r="G43" s="1160">
        <v>8.9181931799999976</v>
      </c>
      <c r="H43" s="1160">
        <v>8.7575588199999999</v>
      </c>
      <c r="I43" s="470" t="s">
        <v>154</v>
      </c>
    </row>
    <row r="44" spans="1:9" ht="15" customHeight="1" x14ac:dyDescent="0.2">
      <c r="A44" s="1537"/>
      <c r="B44" s="1147" t="s">
        <v>496</v>
      </c>
      <c r="C44" s="1159">
        <v>2829</v>
      </c>
      <c r="D44" s="760" t="s">
        <v>160</v>
      </c>
      <c r="E44" s="149">
        <v>30286</v>
      </c>
      <c r="F44" s="149">
        <v>52201</v>
      </c>
      <c r="G44" s="1160">
        <v>72.528965749999955</v>
      </c>
      <c r="H44" s="1160">
        <v>54.900453210000002</v>
      </c>
      <c r="I44" s="470" t="s">
        <v>154</v>
      </c>
    </row>
    <row r="45" spans="1:9" ht="15" customHeight="1" x14ac:dyDescent="0.2">
      <c r="A45" s="1537"/>
      <c r="B45" s="1161" t="s">
        <v>497</v>
      </c>
      <c r="C45" s="1159">
        <v>356</v>
      </c>
      <c r="D45" s="425" t="s">
        <v>47</v>
      </c>
      <c r="E45" s="1017">
        <v>35309</v>
      </c>
      <c r="F45" s="1017">
        <v>52201</v>
      </c>
      <c r="G45" s="1160">
        <v>10.861882590000004</v>
      </c>
      <c r="H45" s="1160">
        <v>8.9364627200000015</v>
      </c>
      <c r="I45" s="470" t="s">
        <v>154</v>
      </c>
    </row>
    <row r="46" spans="1:9" ht="15" customHeight="1" x14ac:dyDescent="0.2">
      <c r="A46" s="1537"/>
      <c r="B46" s="1147" t="s">
        <v>498</v>
      </c>
      <c r="C46" s="1159">
        <v>90.6</v>
      </c>
      <c r="D46" s="760" t="s">
        <v>47</v>
      </c>
      <c r="E46" s="149">
        <v>35309</v>
      </c>
      <c r="F46" s="149">
        <v>52201</v>
      </c>
      <c r="G46" s="1160">
        <v>5.922149140000001</v>
      </c>
      <c r="H46" s="1160">
        <v>4.47565334</v>
      </c>
      <c r="I46" s="470" t="s">
        <v>154</v>
      </c>
    </row>
    <row r="47" spans="1:9" ht="15" customHeight="1" x14ac:dyDescent="0.2">
      <c r="A47" s="1537"/>
      <c r="B47" s="1161" t="s">
        <v>499</v>
      </c>
      <c r="C47" s="1159" t="s">
        <v>21</v>
      </c>
      <c r="D47" s="425" t="s">
        <v>21</v>
      </c>
      <c r="E47" s="1017" t="s">
        <v>21</v>
      </c>
      <c r="F47" s="1017" t="s">
        <v>21</v>
      </c>
      <c r="G47" s="1160">
        <v>7.3131133400000001</v>
      </c>
      <c r="H47" s="1160">
        <v>7.3131133400000001</v>
      </c>
      <c r="I47" s="470" t="s">
        <v>154</v>
      </c>
    </row>
    <row r="48" spans="1:9" ht="15" customHeight="1" x14ac:dyDescent="0.2">
      <c r="A48" s="1537"/>
      <c r="B48" s="1147" t="s">
        <v>500</v>
      </c>
      <c r="C48" s="1159">
        <v>60.3</v>
      </c>
      <c r="D48" s="760" t="s">
        <v>42</v>
      </c>
      <c r="E48" s="149">
        <v>36130</v>
      </c>
      <c r="F48" s="149">
        <v>52201</v>
      </c>
      <c r="G48" s="1160">
        <v>10.713924399999996</v>
      </c>
      <c r="H48" s="1160">
        <v>4.7296557999999997</v>
      </c>
      <c r="I48" s="470" t="s">
        <v>154</v>
      </c>
    </row>
    <row r="49" spans="1:9" ht="15" customHeight="1" x14ac:dyDescent="0.2">
      <c r="A49" s="1537"/>
      <c r="B49" s="1161" t="s">
        <v>501</v>
      </c>
      <c r="C49" s="1159">
        <v>969</v>
      </c>
      <c r="D49" s="425" t="s">
        <v>42</v>
      </c>
      <c r="E49" s="1017">
        <v>29860</v>
      </c>
      <c r="F49" s="1017">
        <v>52201</v>
      </c>
      <c r="G49" s="1160">
        <v>52.110762179999917</v>
      </c>
      <c r="H49" s="1160">
        <v>38.475705140000002</v>
      </c>
      <c r="I49" s="470" t="s">
        <v>154</v>
      </c>
    </row>
    <row r="50" spans="1:9" ht="15" customHeight="1" x14ac:dyDescent="0.2">
      <c r="A50" s="1537"/>
      <c r="B50" s="1147" t="s">
        <v>502</v>
      </c>
      <c r="C50" s="1159">
        <v>58.442999999999998</v>
      </c>
      <c r="D50" s="760" t="s">
        <v>42</v>
      </c>
      <c r="E50" s="149">
        <v>36312</v>
      </c>
      <c r="F50" s="149">
        <v>52201</v>
      </c>
      <c r="G50" s="1160">
        <v>4.3818784199999996</v>
      </c>
      <c r="H50" s="1160">
        <v>4.3818784199999996</v>
      </c>
      <c r="I50" s="470" t="s">
        <v>154</v>
      </c>
    </row>
    <row r="51" spans="1:9" ht="15" customHeight="1" x14ac:dyDescent="0.2">
      <c r="A51" s="1537"/>
      <c r="B51" s="1161" t="s">
        <v>503</v>
      </c>
      <c r="C51" s="1159">
        <v>602</v>
      </c>
      <c r="D51" s="425" t="s">
        <v>42</v>
      </c>
      <c r="E51" s="1017">
        <v>29921</v>
      </c>
      <c r="F51" s="1017">
        <v>52201</v>
      </c>
      <c r="G51" s="1160">
        <v>12.728662599999998</v>
      </c>
      <c r="H51" s="1160">
        <v>11.13070117</v>
      </c>
      <c r="I51" s="470" t="s">
        <v>154</v>
      </c>
    </row>
    <row r="52" spans="1:9" ht="15" customHeight="1" x14ac:dyDescent="0.2">
      <c r="A52" s="1537"/>
      <c r="B52" s="1147" t="s">
        <v>504</v>
      </c>
      <c r="C52" s="1159" t="s">
        <v>21</v>
      </c>
      <c r="D52" s="760" t="s">
        <v>21</v>
      </c>
      <c r="E52" s="149" t="s">
        <v>21</v>
      </c>
      <c r="F52" s="149" t="s">
        <v>21</v>
      </c>
      <c r="G52" s="1160">
        <v>4.0791369400000006</v>
      </c>
      <c r="H52" s="1160">
        <v>1.88747457</v>
      </c>
      <c r="I52" s="470" t="s">
        <v>154</v>
      </c>
    </row>
    <row r="53" spans="1:9" ht="15" customHeight="1" x14ac:dyDescent="0.2">
      <c r="A53" s="1537"/>
      <c r="B53" s="1161" t="s">
        <v>505</v>
      </c>
      <c r="C53" s="1159">
        <v>3817.4</v>
      </c>
      <c r="D53" s="425" t="s">
        <v>42</v>
      </c>
      <c r="E53" s="1017">
        <v>29921</v>
      </c>
      <c r="F53" s="1017">
        <v>52201</v>
      </c>
      <c r="G53" s="1160">
        <v>60.902103079999989</v>
      </c>
      <c r="H53" s="1160">
        <v>52.569048369999997</v>
      </c>
      <c r="I53" s="470" t="s">
        <v>154</v>
      </c>
    </row>
    <row r="54" spans="1:9" ht="15" customHeight="1" x14ac:dyDescent="0.2">
      <c r="A54" s="1537"/>
      <c r="B54" s="1147" t="s">
        <v>506</v>
      </c>
      <c r="C54" s="1159">
        <v>120.6</v>
      </c>
      <c r="D54" s="760" t="s">
        <v>43</v>
      </c>
      <c r="E54" s="149">
        <v>39722</v>
      </c>
      <c r="F54" s="149">
        <v>52201</v>
      </c>
      <c r="G54" s="1160">
        <v>4.9179794599999997</v>
      </c>
      <c r="H54" s="1160">
        <v>4.8035136999999999</v>
      </c>
      <c r="I54" s="470" t="s">
        <v>154</v>
      </c>
    </row>
    <row r="55" spans="1:9" ht="15" customHeight="1" x14ac:dyDescent="0.2">
      <c r="A55" s="1537"/>
      <c r="B55" s="1143" t="s">
        <v>507</v>
      </c>
      <c r="C55" s="443" t="s">
        <v>21</v>
      </c>
      <c r="D55" s="1145" t="s">
        <v>21</v>
      </c>
      <c r="E55" s="1146" t="s">
        <v>21</v>
      </c>
      <c r="F55" s="1146" t="s">
        <v>21</v>
      </c>
      <c r="G55" s="939" t="s">
        <v>21</v>
      </c>
      <c r="H55" s="939" t="s">
        <v>21</v>
      </c>
      <c r="I55" s="940" t="s">
        <v>21</v>
      </c>
    </row>
    <row r="56" spans="1:9" ht="15" customHeight="1" x14ac:dyDescent="0.2">
      <c r="A56" s="1537"/>
      <c r="B56" s="762" t="s">
        <v>1904</v>
      </c>
      <c r="C56" s="443" t="s">
        <v>21</v>
      </c>
      <c r="D56" s="373" t="s">
        <v>44</v>
      </c>
      <c r="E56" s="368" t="s">
        <v>21</v>
      </c>
      <c r="F56" s="368" t="s">
        <v>21</v>
      </c>
      <c r="G56" s="939" t="s">
        <v>814</v>
      </c>
      <c r="H56" s="1162" t="s">
        <v>21</v>
      </c>
      <c r="I56" s="470" t="s">
        <v>21</v>
      </c>
    </row>
    <row r="57" spans="1:9" ht="15" customHeight="1" x14ac:dyDescent="0.2">
      <c r="A57" s="1537"/>
      <c r="B57" s="1143" t="s">
        <v>854</v>
      </c>
      <c r="C57" s="938" t="s">
        <v>21</v>
      </c>
      <c r="D57" s="1145" t="s">
        <v>44</v>
      </c>
      <c r="E57" s="1146" t="s">
        <v>21</v>
      </c>
      <c r="F57" s="1146" t="s">
        <v>21</v>
      </c>
      <c r="G57" s="832" t="s">
        <v>814</v>
      </c>
      <c r="H57" s="833" t="s">
        <v>21</v>
      </c>
      <c r="I57" s="470" t="s">
        <v>21</v>
      </c>
    </row>
    <row r="58" spans="1:9" ht="15" customHeight="1" x14ac:dyDescent="0.2">
      <c r="A58" s="1537"/>
      <c r="B58" s="762" t="s">
        <v>855</v>
      </c>
      <c r="C58" s="443" t="s">
        <v>21</v>
      </c>
      <c r="D58" s="373" t="s">
        <v>44</v>
      </c>
      <c r="E58" s="368" t="s">
        <v>21</v>
      </c>
      <c r="F58" s="368" t="s">
        <v>21</v>
      </c>
      <c r="G58" s="832" t="s">
        <v>814</v>
      </c>
      <c r="H58" s="833" t="s">
        <v>21</v>
      </c>
      <c r="I58" s="470" t="s">
        <v>21</v>
      </c>
    </row>
    <row r="59" spans="1:9" ht="15" customHeight="1" x14ac:dyDescent="0.2">
      <c r="A59" s="1537"/>
      <c r="B59" s="1143" t="s">
        <v>856</v>
      </c>
      <c r="C59" s="938" t="s">
        <v>21</v>
      </c>
      <c r="D59" s="1145" t="s">
        <v>45</v>
      </c>
      <c r="E59" s="1146" t="s">
        <v>21</v>
      </c>
      <c r="F59" s="1146" t="s">
        <v>21</v>
      </c>
      <c r="G59" s="832" t="s">
        <v>814</v>
      </c>
      <c r="H59" s="833" t="s">
        <v>21</v>
      </c>
      <c r="I59" s="470" t="s">
        <v>21</v>
      </c>
    </row>
    <row r="60" spans="1:9" ht="15" customHeight="1" x14ac:dyDescent="0.2">
      <c r="A60" s="1537"/>
      <c r="B60" s="762" t="s">
        <v>857</v>
      </c>
      <c r="C60" s="443" t="s">
        <v>21</v>
      </c>
      <c r="D60" s="373" t="s">
        <v>44</v>
      </c>
      <c r="E60" s="368" t="s">
        <v>21</v>
      </c>
      <c r="F60" s="368" t="s">
        <v>21</v>
      </c>
      <c r="G60" s="832" t="s">
        <v>814</v>
      </c>
      <c r="H60" s="833" t="s">
        <v>21</v>
      </c>
      <c r="I60" s="470" t="s">
        <v>21</v>
      </c>
    </row>
    <row r="61" spans="1:9" ht="15" customHeight="1" x14ac:dyDescent="0.2">
      <c r="A61" s="1537"/>
      <c r="B61" s="1143" t="s">
        <v>858</v>
      </c>
      <c r="C61" s="938" t="s">
        <v>21</v>
      </c>
      <c r="D61" s="1145" t="s">
        <v>44</v>
      </c>
      <c r="E61" s="1146" t="s">
        <v>21</v>
      </c>
      <c r="F61" s="1146" t="s">
        <v>21</v>
      </c>
      <c r="G61" s="832" t="s">
        <v>814</v>
      </c>
      <c r="H61" s="833" t="s">
        <v>21</v>
      </c>
      <c r="I61" s="470" t="s">
        <v>21</v>
      </c>
    </row>
    <row r="62" spans="1:9" ht="15" customHeight="1" x14ac:dyDescent="0.2">
      <c r="A62" s="1537"/>
      <c r="B62" s="762" t="s">
        <v>859</v>
      </c>
      <c r="C62" s="443" t="s">
        <v>21</v>
      </c>
      <c r="D62" s="373" t="s">
        <v>44</v>
      </c>
      <c r="E62" s="368" t="s">
        <v>21</v>
      </c>
      <c r="F62" s="368" t="s">
        <v>21</v>
      </c>
      <c r="G62" s="832" t="s">
        <v>814</v>
      </c>
      <c r="H62" s="833" t="s">
        <v>21</v>
      </c>
      <c r="I62" s="470" t="s">
        <v>21</v>
      </c>
    </row>
    <row r="63" spans="1:9" ht="15" customHeight="1" x14ac:dyDescent="0.2">
      <c r="A63" s="1537"/>
      <c r="B63" s="1143" t="s">
        <v>860</v>
      </c>
      <c r="C63" s="938" t="s">
        <v>21</v>
      </c>
      <c r="D63" s="1145" t="s">
        <v>44</v>
      </c>
      <c r="E63" s="1146" t="s">
        <v>21</v>
      </c>
      <c r="F63" s="1146" t="s">
        <v>21</v>
      </c>
      <c r="G63" s="832" t="s">
        <v>814</v>
      </c>
      <c r="H63" s="833" t="s">
        <v>21</v>
      </c>
      <c r="I63" s="470" t="s">
        <v>21</v>
      </c>
    </row>
    <row r="64" spans="1:9" ht="15" customHeight="1" x14ac:dyDescent="0.2">
      <c r="A64" s="1537"/>
      <c r="B64" s="762" t="s">
        <v>861</v>
      </c>
      <c r="C64" s="443" t="s">
        <v>21</v>
      </c>
      <c r="D64" s="373" t="s">
        <v>44</v>
      </c>
      <c r="E64" s="368" t="s">
        <v>21</v>
      </c>
      <c r="F64" s="368" t="s">
        <v>21</v>
      </c>
      <c r="G64" s="832" t="s">
        <v>814</v>
      </c>
      <c r="H64" s="833" t="s">
        <v>21</v>
      </c>
      <c r="I64" s="470" t="s">
        <v>21</v>
      </c>
    </row>
    <row r="65" spans="1:9" ht="15" customHeight="1" x14ac:dyDescent="0.2">
      <c r="A65" s="1537"/>
      <c r="B65" s="1143" t="s">
        <v>862</v>
      </c>
      <c r="C65" s="938" t="s">
        <v>21</v>
      </c>
      <c r="D65" s="1145" t="s">
        <v>45</v>
      </c>
      <c r="E65" s="1146" t="s">
        <v>21</v>
      </c>
      <c r="F65" s="1146" t="s">
        <v>21</v>
      </c>
      <c r="G65" s="832" t="s">
        <v>814</v>
      </c>
      <c r="H65" s="833" t="s">
        <v>21</v>
      </c>
      <c r="I65" s="470" t="s">
        <v>21</v>
      </c>
    </row>
    <row r="66" spans="1:9" ht="15" customHeight="1" thickBot="1" x14ac:dyDescent="0.25">
      <c r="A66" s="1617"/>
      <c r="B66" s="1148" t="s">
        <v>863</v>
      </c>
      <c r="C66" s="941" t="s">
        <v>21</v>
      </c>
      <c r="D66" s="625" t="s">
        <v>44</v>
      </c>
      <c r="E66" s="426" t="s">
        <v>21</v>
      </c>
      <c r="F66" s="426" t="s">
        <v>21</v>
      </c>
      <c r="G66" s="1163" t="s">
        <v>814</v>
      </c>
      <c r="H66" s="1163" t="s">
        <v>21</v>
      </c>
      <c r="I66" s="1163" t="s">
        <v>21</v>
      </c>
    </row>
    <row r="67" spans="1:9" ht="15" customHeight="1" x14ac:dyDescent="0.2">
      <c r="A67" s="1618" t="s">
        <v>7</v>
      </c>
      <c r="B67" s="1147" t="s">
        <v>1905</v>
      </c>
      <c r="C67" s="942">
        <v>110</v>
      </c>
      <c r="D67" s="760" t="s">
        <v>50</v>
      </c>
      <c r="E67" s="149">
        <v>24746</v>
      </c>
      <c r="F67" s="149">
        <v>52201</v>
      </c>
      <c r="G67" s="943">
        <v>4.6651729</v>
      </c>
      <c r="H67" s="943">
        <v>3.7093621100000003</v>
      </c>
      <c r="I67" s="940" t="s">
        <v>154</v>
      </c>
    </row>
    <row r="68" spans="1:9" ht="15" customHeight="1" x14ac:dyDescent="0.2">
      <c r="A68" s="1619"/>
      <c r="B68" s="1147" t="s">
        <v>1906</v>
      </c>
      <c r="C68" s="942">
        <v>378</v>
      </c>
      <c r="D68" s="760" t="s">
        <v>163</v>
      </c>
      <c r="E68" s="149">
        <v>32813</v>
      </c>
      <c r="F68" s="149">
        <v>52201</v>
      </c>
      <c r="G68" s="943">
        <v>11.922414640000001</v>
      </c>
      <c r="H68" s="943">
        <v>9.7492158299999954</v>
      </c>
      <c r="I68" s="940" t="s">
        <v>154</v>
      </c>
    </row>
    <row r="69" spans="1:9" ht="15" customHeight="1" x14ac:dyDescent="0.2">
      <c r="A69" s="1619"/>
      <c r="B69" s="1147" t="s">
        <v>1907</v>
      </c>
      <c r="C69" s="942">
        <v>310</v>
      </c>
      <c r="D69" s="760" t="s">
        <v>86</v>
      </c>
      <c r="E69" s="149">
        <v>20455</v>
      </c>
      <c r="F69" s="149">
        <v>52201</v>
      </c>
      <c r="G69" s="943">
        <v>22.316983799999999</v>
      </c>
      <c r="H69" s="943">
        <v>18.729653200000008</v>
      </c>
      <c r="I69" s="940" t="s">
        <v>154</v>
      </c>
    </row>
    <row r="70" spans="1:9" ht="15" customHeight="1" x14ac:dyDescent="0.2">
      <c r="A70" s="1619"/>
      <c r="B70" s="1147" t="s">
        <v>1908</v>
      </c>
      <c r="C70" s="942">
        <v>0</v>
      </c>
      <c r="D70" s="760" t="s">
        <v>86</v>
      </c>
      <c r="E70" s="149">
        <v>29221</v>
      </c>
      <c r="F70" s="149">
        <v>52201</v>
      </c>
      <c r="G70" s="943">
        <v>8.9041525500000009</v>
      </c>
      <c r="H70" s="943">
        <v>8.7557260200000009</v>
      </c>
      <c r="I70" s="940" t="s">
        <v>154</v>
      </c>
    </row>
    <row r="71" spans="1:9" ht="15" customHeight="1" x14ac:dyDescent="0.2">
      <c r="A71" s="1619"/>
      <c r="B71" s="762" t="s">
        <v>1909</v>
      </c>
      <c r="C71" s="942" t="s">
        <v>21</v>
      </c>
      <c r="D71" s="373" t="s">
        <v>84</v>
      </c>
      <c r="E71" s="368" t="s">
        <v>21</v>
      </c>
      <c r="F71" s="368" t="s">
        <v>21</v>
      </c>
      <c r="G71" s="943">
        <v>1.4061900000000001E-3</v>
      </c>
      <c r="H71" s="943" t="s">
        <v>21</v>
      </c>
      <c r="I71" s="940" t="s">
        <v>154</v>
      </c>
    </row>
    <row r="72" spans="1:9" ht="15" customHeight="1" x14ac:dyDescent="0.2">
      <c r="A72" s="1619"/>
      <c r="B72" s="1143" t="s">
        <v>1910</v>
      </c>
      <c r="C72" s="942">
        <v>127.34</v>
      </c>
      <c r="D72" s="1145" t="s">
        <v>88</v>
      </c>
      <c r="E72" s="1146">
        <v>25628</v>
      </c>
      <c r="F72" s="1146">
        <v>52201</v>
      </c>
      <c r="G72" s="943">
        <v>29.430714940000001</v>
      </c>
      <c r="H72" s="943">
        <v>28.67943575</v>
      </c>
      <c r="I72" s="940" t="s">
        <v>154</v>
      </c>
    </row>
    <row r="73" spans="1:9" ht="15" customHeight="1" x14ac:dyDescent="0.2">
      <c r="A73" s="1619"/>
      <c r="B73" s="1143" t="s">
        <v>1911</v>
      </c>
      <c r="C73" s="942">
        <v>162.27000000000001</v>
      </c>
      <c r="D73" s="1145" t="s">
        <v>50</v>
      </c>
      <c r="E73" s="1146">
        <v>29830</v>
      </c>
      <c r="F73" s="1146">
        <v>52201</v>
      </c>
      <c r="G73" s="943">
        <v>20.045323589999999</v>
      </c>
      <c r="H73" s="943">
        <v>18.149931910000006</v>
      </c>
      <c r="I73" s="940" t="s">
        <v>154</v>
      </c>
    </row>
    <row r="74" spans="1:9" ht="15" customHeight="1" x14ac:dyDescent="0.2">
      <c r="A74" s="1619"/>
      <c r="B74" s="762" t="s">
        <v>1912</v>
      </c>
      <c r="C74" s="942">
        <v>120.5</v>
      </c>
      <c r="D74" s="373" t="s">
        <v>84</v>
      </c>
      <c r="E74" s="368">
        <v>23377</v>
      </c>
      <c r="F74" s="368">
        <v>52201</v>
      </c>
      <c r="G74" s="943">
        <v>14.076699769999999</v>
      </c>
      <c r="H74" s="943">
        <v>10.348435370000001</v>
      </c>
      <c r="I74" s="940" t="s">
        <v>154</v>
      </c>
    </row>
    <row r="75" spans="1:9" ht="15" customHeight="1" x14ac:dyDescent="0.2">
      <c r="A75" s="1619"/>
      <c r="B75" s="1143" t="s">
        <v>1913</v>
      </c>
      <c r="C75" s="942">
        <v>401</v>
      </c>
      <c r="D75" s="1145" t="s">
        <v>50</v>
      </c>
      <c r="E75" s="1146">
        <v>35217</v>
      </c>
      <c r="F75" s="1146">
        <v>52201</v>
      </c>
      <c r="G75" s="943">
        <v>11.355276099999999</v>
      </c>
      <c r="H75" s="943">
        <v>9.0178636399999981</v>
      </c>
      <c r="I75" s="940" t="s">
        <v>154</v>
      </c>
    </row>
    <row r="76" spans="1:9" ht="15" customHeight="1" x14ac:dyDescent="0.2">
      <c r="A76" s="1619"/>
      <c r="B76" s="762" t="s">
        <v>1914</v>
      </c>
      <c r="C76" s="942" t="s">
        <v>21</v>
      </c>
      <c r="D76" s="373" t="s">
        <v>50</v>
      </c>
      <c r="E76" s="368" t="s">
        <v>21</v>
      </c>
      <c r="F76" s="368" t="s">
        <v>21</v>
      </c>
      <c r="G76" s="943">
        <v>1.2531505199999999</v>
      </c>
      <c r="H76" s="943">
        <v>1.2531505199999999</v>
      </c>
      <c r="I76" s="940" t="s">
        <v>154</v>
      </c>
    </row>
    <row r="77" spans="1:9" ht="15" customHeight="1" x14ac:dyDescent="0.2">
      <c r="A77" s="1619"/>
      <c r="B77" s="1143" t="s">
        <v>1915</v>
      </c>
      <c r="C77" s="942">
        <v>510</v>
      </c>
      <c r="D77" s="1145" t="s">
        <v>86</v>
      </c>
      <c r="E77" s="1146">
        <v>23285</v>
      </c>
      <c r="F77" s="1146">
        <v>52201</v>
      </c>
      <c r="G77" s="943">
        <v>14.29460115</v>
      </c>
      <c r="H77" s="943">
        <v>9.3648005499999964</v>
      </c>
      <c r="I77" s="940" t="s">
        <v>154</v>
      </c>
    </row>
    <row r="78" spans="1:9" ht="15" customHeight="1" x14ac:dyDescent="0.2">
      <c r="A78" s="1619"/>
      <c r="B78" s="762" t="s">
        <v>1916</v>
      </c>
      <c r="C78" s="942">
        <v>530</v>
      </c>
      <c r="D78" s="373" t="s">
        <v>86</v>
      </c>
      <c r="E78" s="368">
        <v>20576</v>
      </c>
      <c r="F78" s="368">
        <v>52201</v>
      </c>
      <c r="G78" s="943">
        <v>17.443052079999998</v>
      </c>
      <c r="H78" s="943">
        <v>10.060269579999995</v>
      </c>
      <c r="I78" s="940" t="s">
        <v>154</v>
      </c>
    </row>
    <row r="79" spans="1:9" ht="15" customHeight="1" x14ac:dyDescent="0.2">
      <c r="A79" s="1619"/>
      <c r="B79" s="1143" t="s">
        <v>1917</v>
      </c>
      <c r="C79" s="942" t="s">
        <v>21</v>
      </c>
      <c r="D79" s="1145" t="s">
        <v>50</v>
      </c>
      <c r="E79" s="1146">
        <v>41091</v>
      </c>
      <c r="F79" s="1146">
        <v>52201</v>
      </c>
      <c r="G79" s="943">
        <v>0.39339608000000004</v>
      </c>
      <c r="H79" s="943" t="s">
        <v>21</v>
      </c>
      <c r="I79" s="940" t="s">
        <v>154</v>
      </c>
    </row>
    <row r="80" spans="1:9" ht="15" customHeight="1" x14ac:dyDescent="0.2">
      <c r="A80" s="1619"/>
      <c r="B80" s="762" t="s">
        <v>1918</v>
      </c>
      <c r="C80" s="942">
        <v>410</v>
      </c>
      <c r="D80" s="373" t="s">
        <v>49</v>
      </c>
      <c r="E80" s="368">
        <v>23498</v>
      </c>
      <c r="F80" s="368">
        <v>52201</v>
      </c>
      <c r="G80" s="943">
        <v>43.379007340000001</v>
      </c>
      <c r="H80" s="943">
        <v>37.261813629999992</v>
      </c>
      <c r="I80" s="940" t="s">
        <v>154</v>
      </c>
    </row>
    <row r="81" spans="1:9" ht="15" customHeight="1" x14ac:dyDescent="0.2">
      <c r="A81" s="1619"/>
      <c r="B81" s="1143" t="s">
        <v>1919</v>
      </c>
      <c r="C81" s="942">
        <v>2600</v>
      </c>
      <c r="D81" s="1145" t="s">
        <v>50</v>
      </c>
      <c r="E81" s="1146">
        <v>28856</v>
      </c>
      <c r="F81" s="1146">
        <v>52201</v>
      </c>
      <c r="G81" s="943">
        <v>92.097290939999993</v>
      </c>
      <c r="H81" s="943">
        <v>87.897334819999998</v>
      </c>
      <c r="I81" s="940" t="s">
        <v>154</v>
      </c>
    </row>
    <row r="82" spans="1:9" ht="15" customHeight="1" x14ac:dyDescent="0.2">
      <c r="A82" s="1619"/>
      <c r="B82" s="762" t="s">
        <v>1920</v>
      </c>
      <c r="C82" s="942">
        <v>2400</v>
      </c>
      <c r="D82" s="373" t="s">
        <v>50</v>
      </c>
      <c r="E82" s="368">
        <v>41214</v>
      </c>
      <c r="F82" s="368">
        <v>51318</v>
      </c>
      <c r="G82" s="943">
        <v>9.1068404800000007</v>
      </c>
      <c r="H82" s="943">
        <v>5.2643509400000008</v>
      </c>
      <c r="I82" s="940" t="s">
        <v>154</v>
      </c>
    </row>
    <row r="83" spans="1:9" ht="15" customHeight="1" x14ac:dyDescent="0.2">
      <c r="A83" s="1619"/>
      <c r="B83" s="1143" t="s">
        <v>1921</v>
      </c>
      <c r="C83" s="942">
        <v>300</v>
      </c>
      <c r="D83" s="1145" t="s">
        <v>50</v>
      </c>
      <c r="E83" s="1146">
        <v>20576</v>
      </c>
      <c r="F83" s="1146">
        <v>52201</v>
      </c>
      <c r="G83" s="943">
        <v>12.248697890000001</v>
      </c>
      <c r="H83" s="943">
        <v>8.0244709700000012</v>
      </c>
      <c r="I83" s="940" t="s">
        <v>154</v>
      </c>
    </row>
    <row r="84" spans="1:9" ht="15" customHeight="1" x14ac:dyDescent="0.2">
      <c r="A84" s="1619"/>
      <c r="B84" s="762" t="s">
        <v>1922</v>
      </c>
      <c r="C84" s="942">
        <v>300</v>
      </c>
      <c r="D84" s="373" t="s">
        <v>84</v>
      </c>
      <c r="E84" s="368">
        <v>36951</v>
      </c>
      <c r="F84" s="368">
        <v>52201</v>
      </c>
      <c r="G84" s="943">
        <v>12.01212838</v>
      </c>
      <c r="H84" s="943">
        <v>7.9990882800000014</v>
      </c>
      <c r="I84" s="940" t="s">
        <v>154</v>
      </c>
    </row>
    <row r="85" spans="1:9" ht="15" customHeight="1" x14ac:dyDescent="0.2">
      <c r="A85" s="1619"/>
      <c r="B85" s="1143" t="s">
        <v>1923</v>
      </c>
      <c r="C85" s="942">
        <v>151</v>
      </c>
      <c r="D85" s="1145" t="s">
        <v>50</v>
      </c>
      <c r="E85" s="1146">
        <v>20576</v>
      </c>
      <c r="F85" s="1146">
        <v>52201</v>
      </c>
      <c r="G85" s="943">
        <v>6.2770140199999993</v>
      </c>
      <c r="H85" s="943">
        <v>2.7705356400000007</v>
      </c>
      <c r="I85" s="940" t="s">
        <v>154</v>
      </c>
    </row>
    <row r="86" spans="1:9" ht="15" customHeight="1" x14ac:dyDescent="0.2">
      <c r="A86" s="1619"/>
      <c r="B86" s="762" t="s">
        <v>1924</v>
      </c>
      <c r="C86" s="942">
        <v>300</v>
      </c>
      <c r="D86" s="373" t="s">
        <v>49</v>
      </c>
      <c r="E86" s="368">
        <v>33208</v>
      </c>
      <c r="F86" s="368">
        <v>52201</v>
      </c>
      <c r="G86" s="943">
        <v>8.9668727500000003</v>
      </c>
      <c r="H86" s="943">
        <v>7.1374275699999981</v>
      </c>
      <c r="I86" s="940" t="s">
        <v>154</v>
      </c>
    </row>
    <row r="87" spans="1:9" ht="15" customHeight="1" x14ac:dyDescent="0.2">
      <c r="A87" s="1619"/>
      <c r="B87" s="1143" t="s">
        <v>1925</v>
      </c>
      <c r="C87" s="942">
        <v>402</v>
      </c>
      <c r="D87" s="1145" t="s">
        <v>50</v>
      </c>
      <c r="E87" s="1146">
        <v>20455</v>
      </c>
      <c r="F87" s="1146">
        <v>52201</v>
      </c>
      <c r="G87" s="943">
        <v>10.14568317</v>
      </c>
      <c r="H87" s="943">
        <v>4.7317752800000008</v>
      </c>
      <c r="I87" s="940" t="s">
        <v>154</v>
      </c>
    </row>
    <row r="88" spans="1:9" ht="15" customHeight="1" x14ac:dyDescent="0.2">
      <c r="A88" s="1619"/>
      <c r="B88" s="762" t="s">
        <v>1926</v>
      </c>
      <c r="C88" s="942">
        <v>0</v>
      </c>
      <c r="D88" s="373" t="s">
        <v>49</v>
      </c>
      <c r="E88" s="368">
        <v>40148</v>
      </c>
      <c r="F88" s="368">
        <v>52201</v>
      </c>
      <c r="G88" s="943">
        <v>0.77862756999999994</v>
      </c>
      <c r="H88" s="943">
        <v>0.77862757000000005</v>
      </c>
      <c r="I88" s="940" t="s">
        <v>154</v>
      </c>
    </row>
    <row r="89" spans="1:9" ht="15" customHeight="1" x14ac:dyDescent="0.2">
      <c r="A89" s="1619"/>
      <c r="B89" s="1143" t="s">
        <v>1927</v>
      </c>
      <c r="C89" s="942">
        <v>103.67</v>
      </c>
      <c r="D89" s="1145" t="s">
        <v>163</v>
      </c>
      <c r="E89" s="1146">
        <v>27699</v>
      </c>
      <c r="F89" s="1146">
        <v>52201</v>
      </c>
      <c r="G89" s="943">
        <v>2.2858912</v>
      </c>
      <c r="H89" s="943" t="s">
        <v>21</v>
      </c>
      <c r="I89" s="940" t="s">
        <v>154</v>
      </c>
    </row>
    <row r="90" spans="1:9" ht="15" customHeight="1" x14ac:dyDescent="0.2">
      <c r="A90" s="1619"/>
      <c r="B90" s="762" t="s">
        <v>1928</v>
      </c>
      <c r="C90" s="942">
        <v>400</v>
      </c>
      <c r="D90" s="373" t="s">
        <v>84</v>
      </c>
      <c r="E90" s="368">
        <v>32660</v>
      </c>
      <c r="F90" s="368">
        <v>52201</v>
      </c>
      <c r="G90" s="943">
        <v>20.377282609999998</v>
      </c>
      <c r="H90" s="943">
        <v>15.821238660000002</v>
      </c>
      <c r="I90" s="940" t="s">
        <v>154</v>
      </c>
    </row>
    <row r="91" spans="1:9" ht="15" customHeight="1" x14ac:dyDescent="0.2">
      <c r="A91" s="1619"/>
      <c r="B91" s="1143" t="s">
        <v>1929</v>
      </c>
      <c r="C91" s="942">
        <v>101</v>
      </c>
      <c r="D91" s="1145" t="s">
        <v>88</v>
      </c>
      <c r="E91" s="1146">
        <v>38718</v>
      </c>
      <c r="F91" s="1146">
        <v>52201</v>
      </c>
      <c r="G91" s="943">
        <v>1.6741242700000001</v>
      </c>
      <c r="H91" s="943">
        <v>1.4208612599999999</v>
      </c>
      <c r="I91" s="940" t="s">
        <v>154</v>
      </c>
    </row>
    <row r="92" spans="1:9" ht="15" customHeight="1" x14ac:dyDescent="0.2">
      <c r="A92" s="1619"/>
      <c r="B92" s="762" t="s">
        <v>1930</v>
      </c>
      <c r="C92" s="942">
        <v>400</v>
      </c>
      <c r="D92" s="373" t="s">
        <v>50</v>
      </c>
      <c r="E92" s="368">
        <v>36039</v>
      </c>
      <c r="F92" s="368">
        <v>52201</v>
      </c>
      <c r="G92" s="943">
        <v>19.609872639999999</v>
      </c>
      <c r="H92" s="943">
        <v>16.566629099999993</v>
      </c>
      <c r="I92" s="940" t="s">
        <v>154</v>
      </c>
    </row>
    <row r="93" spans="1:9" ht="15" customHeight="1" x14ac:dyDescent="0.2">
      <c r="A93" s="1619"/>
      <c r="B93" s="1143" t="s">
        <v>1931</v>
      </c>
      <c r="C93" s="942">
        <v>400</v>
      </c>
      <c r="D93" s="1145" t="s">
        <v>84</v>
      </c>
      <c r="E93" s="1146">
        <v>23377</v>
      </c>
      <c r="F93" s="1146">
        <v>52201</v>
      </c>
      <c r="G93" s="943">
        <v>36.050792950000002</v>
      </c>
      <c r="H93" s="943">
        <v>26.634132640000004</v>
      </c>
      <c r="I93" s="940" t="s">
        <v>154</v>
      </c>
    </row>
    <row r="94" spans="1:9" ht="15" customHeight="1" x14ac:dyDescent="0.2">
      <c r="A94" s="1619"/>
      <c r="B94" s="762" t="s">
        <v>1932</v>
      </c>
      <c r="C94" s="942">
        <v>2400</v>
      </c>
      <c r="D94" s="373" t="s">
        <v>84</v>
      </c>
      <c r="E94" s="368">
        <v>36647</v>
      </c>
      <c r="F94" s="368">
        <v>52201</v>
      </c>
      <c r="G94" s="943">
        <v>66.036577440000002</v>
      </c>
      <c r="H94" s="943">
        <v>56.278447870000015</v>
      </c>
      <c r="I94" s="940" t="s">
        <v>154</v>
      </c>
    </row>
    <row r="95" spans="1:9" ht="15" customHeight="1" x14ac:dyDescent="0.2">
      <c r="A95" s="1619"/>
      <c r="B95" s="1143" t="s">
        <v>508</v>
      </c>
      <c r="C95" s="942">
        <v>549.99</v>
      </c>
      <c r="D95" s="1145" t="s">
        <v>50</v>
      </c>
      <c r="E95" s="1146">
        <v>20455</v>
      </c>
      <c r="F95" s="1146">
        <v>52201</v>
      </c>
      <c r="G95" s="943">
        <v>34.919450950000005</v>
      </c>
      <c r="H95" s="943">
        <v>25.311819320000005</v>
      </c>
      <c r="I95" s="940" t="s">
        <v>154</v>
      </c>
    </row>
    <row r="96" spans="1:9" ht="15" customHeight="1" x14ac:dyDescent="0.2">
      <c r="A96" s="1619"/>
      <c r="B96" s="762" t="s">
        <v>1933</v>
      </c>
      <c r="C96" s="942">
        <v>200</v>
      </c>
      <c r="D96" s="373" t="s">
        <v>50</v>
      </c>
      <c r="E96" s="368">
        <v>21976</v>
      </c>
      <c r="F96" s="368">
        <v>52201</v>
      </c>
      <c r="G96" s="943">
        <v>11.24037189</v>
      </c>
      <c r="H96" s="943">
        <v>7.3237605100000023</v>
      </c>
      <c r="I96" s="940" t="s">
        <v>154</v>
      </c>
    </row>
    <row r="97" spans="1:9" ht="15" customHeight="1" x14ac:dyDescent="0.2">
      <c r="A97" s="1619"/>
      <c r="B97" s="1143" t="s">
        <v>1934</v>
      </c>
      <c r="C97" s="942">
        <v>400</v>
      </c>
      <c r="D97" s="1145" t="s">
        <v>86</v>
      </c>
      <c r="E97" s="1146">
        <v>22282</v>
      </c>
      <c r="F97" s="1146">
        <v>52201</v>
      </c>
      <c r="G97" s="943">
        <v>18.353622850000001</v>
      </c>
      <c r="H97" s="943">
        <v>11.757979229999995</v>
      </c>
      <c r="I97" s="940" t="s">
        <v>154</v>
      </c>
    </row>
    <row r="98" spans="1:9" ht="15" customHeight="1" x14ac:dyDescent="0.2">
      <c r="A98" s="1619"/>
      <c r="B98" s="762" t="s">
        <v>1935</v>
      </c>
      <c r="C98" s="942" t="s">
        <v>458</v>
      </c>
      <c r="D98" s="373" t="s">
        <v>50</v>
      </c>
      <c r="E98" s="368">
        <v>40544</v>
      </c>
      <c r="F98" s="368">
        <v>50192</v>
      </c>
      <c r="G98" s="943">
        <v>5.0646370000000003E-2</v>
      </c>
      <c r="H98" s="943" t="s">
        <v>21</v>
      </c>
      <c r="I98" s="940" t="s">
        <v>154</v>
      </c>
    </row>
    <row r="99" spans="1:9" ht="15" customHeight="1" x14ac:dyDescent="0.2">
      <c r="A99" s="1619"/>
      <c r="B99" s="1143" t="s">
        <v>1936</v>
      </c>
      <c r="C99" s="942">
        <v>200</v>
      </c>
      <c r="D99" s="1145" t="s">
        <v>84</v>
      </c>
      <c r="E99" s="1146">
        <v>35551</v>
      </c>
      <c r="F99" s="1146">
        <v>52201</v>
      </c>
      <c r="G99" s="943">
        <v>8.5876886099999989</v>
      </c>
      <c r="H99" s="943">
        <v>6.527560170000001</v>
      </c>
      <c r="I99" s="940" t="s">
        <v>154</v>
      </c>
    </row>
    <row r="100" spans="1:9" ht="15" customHeight="1" x14ac:dyDescent="0.2">
      <c r="A100" s="1619"/>
      <c r="B100" s="762" t="s">
        <v>1937</v>
      </c>
      <c r="C100" s="942">
        <v>228.86</v>
      </c>
      <c r="D100" s="373" t="s">
        <v>50</v>
      </c>
      <c r="E100" s="368">
        <v>29830</v>
      </c>
      <c r="F100" s="368">
        <v>52201</v>
      </c>
      <c r="G100" s="943">
        <v>21.456082969999997</v>
      </c>
      <c r="H100" s="943">
        <v>19.524588340000005</v>
      </c>
      <c r="I100" s="940" t="s">
        <v>154</v>
      </c>
    </row>
    <row r="101" spans="1:9" ht="15" customHeight="1" x14ac:dyDescent="0.2">
      <c r="A101" s="1619"/>
      <c r="B101" s="1143" t="s">
        <v>1938</v>
      </c>
      <c r="C101" s="942">
        <v>200</v>
      </c>
      <c r="D101" s="1145" t="s">
        <v>90</v>
      </c>
      <c r="E101" s="1146">
        <v>20941</v>
      </c>
      <c r="F101" s="1146">
        <v>52201</v>
      </c>
      <c r="G101" s="943">
        <v>7.2948265800000005</v>
      </c>
      <c r="H101" s="943">
        <v>4.5707420400000007</v>
      </c>
      <c r="I101" s="940" t="s">
        <v>154</v>
      </c>
    </row>
    <row r="102" spans="1:9" ht="15" customHeight="1" x14ac:dyDescent="0.2">
      <c r="A102" s="1619"/>
      <c r="B102" s="762" t="s">
        <v>1939</v>
      </c>
      <c r="C102" s="942">
        <v>239</v>
      </c>
      <c r="D102" s="373" t="s">
        <v>90</v>
      </c>
      <c r="E102" s="368">
        <v>35096</v>
      </c>
      <c r="F102" s="368">
        <v>52201</v>
      </c>
      <c r="G102" s="943">
        <v>11.3834912</v>
      </c>
      <c r="H102" s="943">
        <v>5.1765019900000011</v>
      </c>
      <c r="I102" s="940" t="s">
        <v>154</v>
      </c>
    </row>
    <row r="103" spans="1:9" ht="15" customHeight="1" x14ac:dyDescent="0.2">
      <c r="A103" s="1619"/>
      <c r="B103" s="1143" t="s">
        <v>1940</v>
      </c>
      <c r="C103" s="942">
        <v>10</v>
      </c>
      <c r="D103" s="1145" t="s">
        <v>86</v>
      </c>
      <c r="E103" s="1146">
        <v>30317</v>
      </c>
      <c r="F103" s="1146">
        <v>52201</v>
      </c>
      <c r="G103" s="943">
        <v>1.28543257</v>
      </c>
      <c r="H103" s="943" t="s">
        <v>21</v>
      </c>
      <c r="I103" s="940" t="s">
        <v>154</v>
      </c>
    </row>
    <row r="104" spans="1:9" ht="15" customHeight="1" x14ac:dyDescent="0.2">
      <c r="A104" s="1619"/>
      <c r="B104" s="762" t="s">
        <v>1941</v>
      </c>
      <c r="C104" s="942">
        <v>0</v>
      </c>
      <c r="D104" s="373" t="s">
        <v>50</v>
      </c>
      <c r="E104" s="368">
        <v>37622</v>
      </c>
      <c r="F104" s="368">
        <v>52201</v>
      </c>
      <c r="G104" s="943">
        <v>1.3931170900000001</v>
      </c>
      <c r="H104" s="943">
        <v>1.1818430800000002</v>
      </c>
      <c r="I104" s="940" t="s">
        <v>154</v>
      </c>
    </row>
    <row r="105" spans="1:9" ht="15" customHeight="1" x14ac:dyDescent="0.2">
      <c r="A105" s="1619"/>
      <c r="B105" s="1143" t="s">
        <v>1942</v>
      </c>
      <c r="C105" s="942">
        <v>300</v>
      </c>
      <c r="D105" s="1145" t="s">
        <v>50</v>
      </c>
      <c r="E105" s="1146">
        <v>29952</v>
      </c>
      <c r="F105" s="1146">
        <v>52201</v>
      </c>
      <c r="G105" s="943">
        <v>12.15134035</v>
      </c>
      <c r="H105" s="943">
        <v>6.8043324699999985</v>
      </c>
      <c r="I105" s="940" t="s">
        <v>154</v>
      </c>
    </row>
    <row r="106" spans="1:9" ht="15" customHeight="1" x14ac:dyDescent="0.2">
      <c r="A106" s="1619"/>
      <c r="B106" s="762" t="s">
        <v>1943</v>
      </c>
      <c r="C106" s="942">
        <v>300</v>
      </c>
      <c r="D106" s="373" t="s">
        <v>50</v>
      </c>
      <c r="E106" s="368">
        <v>29221</v>
      </c>
      <c r="F106" s="368">
        <v>52201</v>
      </c>
      <c r="G106" s="943">
        <v>2.4374522299999999</v>
      </c>
      <c r="H106" s="943">
        <v>0.69702125999999998</v>
      </c>
      <c r="I106" s="940" t="s">
        <v>154</v>
      </c>
    </row>
    <row r="107" spans="1:9" ht="15" customHeight="1" x14ac:dyDescent="0.2">
      <c r="A107" s="1619"/>
      <c r="B107" s="1143" t="s">
        <v>1944</v>
      </c>
      <c r="C107" s="942">
        <v>2200</v>
      </c>
      <c r="D107" s="1145" t="s">
        <v>90</v>
      </c>
      <c r="E107" s="1146">
        <v>29068</v>
      </c>
      <c r="F107" s="1146">
        <v>52201</v>
      </c>
      <c r="G107" s="943">
        <v>60.093514149999997</v>
      </c>
      <c r="H107" s="943">
        <v>39.169135129999994</v>
      </c>
      <c r="I107" s="940" t="s">
        <v>154</v>
      </c>
    </row>
    <row r="108" spans="1:9" ht="15" customHeight="1" x14ac:dyDescent="0.2">
      <c r="A108" s="1619"/>
      <c r="B108" s="762" t="s">
        <v>1945</v>
      </c>
      <c r="C108" s="942">
        <v>450</v>
      </c>
      <c r="D108" s="373" t="s">
        <v>86</v>
      </c>
      <c r="E108" s="368">
        <v>38899</v>
      </c>
      <c r="F108" s="368">
        <v>52201</v>
      </c>
      <c r="G108" s="943">
        <v>3.99782978</v>
      </c>
      <c r="H108" s="943">
        <v>3.2072530499999981</v>
      </c>
      <c r="I108" s="940" t="s">
        <v>154</v>
      </c>
    </row>
    <row r="109" spans="1:9" ht="15" customHeight="1" x14ac:dyDescent="0.2">
      <c r="A109" s="1619"/>
      <c r="B109" s="1143" t="s">
        <v>1946</v>
      </c>
      <c r="C109" s="942" t="s">
        <v>21</v>
      </c>
      <c r="D109" s="1145" t="s">
        <v>163</v>
      </c>
      <c r="E109" s="1146">
        <v>41671</v>
      </c>
      <c r="F109" s="1146">
        <v>51441</v>
      </c>
      <c r="G109" s="943">
        <v>9.9064520000000003E-2</v>
      </c>
      <c r="H109" s="943" t="s">
        <v>21</v>
      </c>
      <c r="I109" s="940" t="s">
        <v>154</v>
      </c>
    </row>
    <row r="110" spans="1:9" ht="15" customHeight="1" x14ac:dyDescent="0.2">
      <c r="A110" s="1619"/>
      <c r="B110" s="762" t="s">
        <v>1947</v>
      </c>
      <c r="C110" s="942">
        <v>402</v>
      </c>
      <c r="D110" s="373" t="s">
        <v>50</v>
      </c>
      <c r="E110" s="368">
        <v>29677</v>
      </c>
      <c r="F110" s="368">
        <v>52201</v>
      </c>
      <c r="G110" s="943">
        <v>13.361792599999999</v>
      </c>
      <c r="H110" s="943">
        <v>8.9833776200000006</v>
      </c>
      <c r="I110" s="940" t="s">
        <v>154</v>
      </c>
    </row>
    <row r="111" spans="1:9" ht="15" customHeight="1" x14ac:dyDescent="0.2">
      <c r="A111" s="1619"/>
      <c r="B111" s="1143" t="s">
        <v>1948</v>
      </c>
      <c r="C111" s="942">
        <v>400</v>
      </c>
      <c r="D111" s="1145" t="s">
        <v>162</v>
      </c>
      <c r="E111" s="1146">
        <v>37500</v>
      </c>
      <c r="F111" s="1146">
        <v>52201</v>
      </c>
      <c r="G111" s="943">
        <v>12.630108060000001</v>
      </c>
      <c r="H111" s="943">
        <v>12.507292209999999</v>
      </c>
      <c r="I111" s="940" t="s">
        <v>154</v>
      </c>
    </row>
    <row r="112" spans="1:9" ht="15" customHeight="1" x14ac:dyDescent="0.2">
      <c r="A112" s="1619"/>
      <c r="B112" s="762" t="s">
        <v>1949</v>
      </c>
      <c r="C112" s="942">
        <v>380</v>
      </c>
      <c r="D112" s="373" t="s">
        <v>50</v>
      </c>
      <c r="E112" s="368">
        <v>23743</v>
      </c>
      <c r="F112" s="368">
        <v>52201</v>
      </c>
      <c r="G112" s="943">
        <v>17.833022280000002</v>
      </c>
      <c r="H112" s="943">
        <v>12.097112009999993</v>
      </c>
      <c r="I112" s="940" t="s">
        <v>154</v>
      </c>
    </row>
    <row r="113" spans="1:9" ht="15" customHeight="1" x14ac:dyDescent="0.2">
      <c r="A113" s="1619"/>
      <c r="B113" s="1143" t="s">
        <v>1950</v>
      </c>
      <c r="C113" s="942">
        <v>1200</v>
      </c>
      <c r="D113" s="1145" t="s">
        <v>162</v>
      </c>
      <c r="E113" s="1146">
        <v>34639</v>
      </c>
      <c r="F113" s="1146">
        <v>52201</v>
      </c>
      <c r="G113" s="943">
        <v>55.081095490000003</v>
      </c>
      <c r="H113" s="943">
        <v>54.498396799999995</v>
      </c>
      <c r="I113" s="940" t="s">
        <v>154</v>
      </c>
    </row>
    <row r="114" spans="1:9" ht="15" customHeight="1" x14ac:dyDescent="0.2">
      <c r="A114" s="1619"/>
      <c r="B114" s="762" t="s">
        <v>1951</v>
      </c>
      <c r="C114" s="942">
        <v>2120</v>
      </c>
      <c r="D114" s="373" t="s">
        <v>84</v>
      </c>
      <c r="E114" s="368">
        <v>23377</v>
      </c>
      <c r="F114" s="368">
        <v>52201</v>
      </c>
      <c r="G114" s="943">
        <v>64.757610259999993</v>
      </c>
      <c r="H114" s="943">
        <v>40.689288199999993</v>
      </c>
      <c r="I114" s="940" t="s">
        <v>153</v>
      </c>
    </row>
    <row r="115" spans="1:9" ht="15" customHeight="1" x14ac:dyDescent="0.2">
      <c r="A115" s="1619"/>
      <c r="B115" s="1143" t="s">
        <v>1952</v>
      </c>
      <c r="C115" s="942">
        <v>400</v>
      </c>
      <c r="D115" s="1145" t="s">
        <v>86</v>
      </c>
      <c r="E115" s="1146">
        <v>28703</v>
      </c>
      <c r="F115" s="1146">
        <v>52201</v>
      </c>
      <c r="G115" s="943">
        <v>12.352397939999999</v>
      </c>
      <c r="H115" s="943">
        <v>9.4926717299999996</v>
      </c>
      <c r="I115" s="940" t="s">
        <v>154</v>
      </c>
    </row>
    <row r="116" spans="1:9" ht="15" customHeight="1" x14ac:dyDescent="0.2">
      <c r="A116" s="1619"/>
      <c r="B116" s="762" t="s">
        <v>1953</v>
      </c>
      <c r="C116" s="942">
        <v>12.5</v>
      </c>
      <c r="D116" s="373" t="s">
        <v>50</v>
      </c>
      <c r="E116" s="368">
        <v>24473</v>
      </c>
      <c r="F116" s="368">
        <v>52201</v>
      </c>
      <c r="G116" s="943">
        <v>0.44510796000000002</v>
      </c>
      <c r="H116" s="943" t="s">
        <v>21</v>
      </c>
      <c r="I116" s="940" t="s">
        <v>154</v>
      </c>
    </row>
    <row r="117" spans="1:9" ht="15" customHeight="1" x14ac:dyDescent="0.2">
      <c r="A117" s="1619"/>
      <c r="B117" s="1143" t="s">
        <v>1954</v>
      </c>
      <c r="C117" s="942">
        <v>400</v>
      </c>
      <c r="D117" s="1145" t="s">
        <v>163</v>
      </c>
      <c r="E117" s="1146">
        <v>28126</v>
      </c>
      <c r="F117" s="1146">
        <v>52201</v>
      </c>
      <c r="G117" s="943">
        <v>21.37078825</v>
      </c>
      <c r="H117" s="943">
        <v>12.122292819999997</v>
      </c>
      <c r="I117" s="940" t="s">
        <v>154</v>
      </c>
    </row>
    <row r="118" spans="1:9" ht="15" customHeight="1" x14ac:dyDescent="0.2">
      <c r="A118" s="1619"/>
      <c r="B118" s="762" t="s">
        <v>1955</v>
      </c>
      <c r="C118" s="942">
        <v>20</v>
      </c>
      <c r="D118" s="373" t="s">
        <v>50</v>
      </c>
      <c r="E118" s="368">
        <v>26299</v>
      </c>
      <c r="F118" s="368">
        <v>52201</v>
      </c>
      <c r="G118" s="943">
        <v>2.0952868100000002</v>
      </c>
      <c r="H118" s="943" t="s">
        <v>21</v>
      </c>
      <c r="I118" s="940" t="s">
        <v>154</v>
      </c>
    </row>
    <row r="119" spans="1:9" ht="15" customHeight="1" x14ac:dyDescent="0.2">
      <c r="A119" s="1619"/>
      <c r="B119" s="1143" t="s">
        <v>1956</v>
      </c>
      <c r="C119" s="942">
        <v>10</v>
      </c>
      <c r="D119" s="1145" t="s">
        <v>50</v>
      </c>
      <c r="E119" s="1146">
        <v>27515</v>
      </c>
      <c r="F119" s="1146">
        <v>52201</v>
      </c>
      <c r="G119" s="943">
        <v>1.7467353000000001</v>
      </c>
      <c r="H119" s="943" t="s">
        <v>21</v>
      </c>
      <c r="I119" s="940" t="s">
        <v>154</v>
      </c>
    </row>
    <row r="120" spans="1:9" ht="15" customHeight="1" x14ac:dyDescent="0.2">
      <c r="A120" s="1619"/>
      <c r="B120" s="762" t="s">
        <v>1957</v>
      </c>
      <c r="C120" s="942">
        <v>400</v>
      </c>
      <c r="D120" s="373" t="s">
        <v>49</v>
      </c>
      <c r="E120" s="368">
        <v>28915</v>
      </c>
      <c r="F120" s="368">
        <v>52201</v>
      </c>
      <c r="G120" s="943">
        <v>10.719910820000001</v>
      </c>
      <c r="H120" s="943">
        <v>7.9029127099999998</v>
      </c>
      <c r="I120" s="940" t="s">
        <v>154</v>
      </c>
    </row>
    <row r="121" spans="1:9" ht="15" customHeight="1" x14ac:dyDescent="0.2">
      <c r="A121" s="1619"/>
      <c r="B121" s="1143" t="s">
        <v>1958</v>
      </c>
      <c r="C121" s="942">
        <v>400</v>
      </c>
      <c r="D121" s="1145" t="s">
        <v>163</v>
      </c>
      <c r="E121" s="1146">
        <v>28856</v>
      </c>
      <c r="F121" s="1146">
        <v>52201</v>
      </c>
      <c r="G121" s="943">
        <v>24.683108789999999</v>
      </c>
      <c r="H121" s="943">
        <v>14.538753820000002</v>
      </c>
      <c r="I121" s="940" t="s">
        <v>154</v>
      </c>
    </row>
    <row r="122" spans="1:9" ht="15" customHeight="1" x14ac:dyDescent="0.2">
      <c r="A122" s="1619"/>
      <c r="B122" s="762" t="s">
        <v>1959</v>
      </c>
      <c r="C122" s="942">
        <v>40</v>
      </c>
      <c r="D122" s="373" t="s">
        <v>50</v>
      </c>
      <c r="E122" s="368">
        <v>29312</v>
      </c>
      <c r="F122" s="368">
        <v>52201</v>
      </c>
      <c r="G122" s="943">
        <v>17.134577359999998</v>
      </c>
      <c r="H122" s="943">
        <v>17.035651010000002</v>
      </c>
      <c r="I122" s="940" t="s">
        <v>154</v>
      </c>
    </row>
    <row r="123" spans="1:9" ht="15" customHeight="1" x14ac:dyDescent="0.2">
      <c r="A123" s="1619"/>
      <c r="B123" s="1143" t="s">
        <v>1960</v>
      </c>
      <c r="C123" s="942">
        <v>0</v>
      </c>
      <c r="D123" s="1145" t="s">
        <v>162</v>
      </c>
      <c r="E123" s="1146">
        <v>28856</v>
      </c>
      <c r="F123" s="1146">
        <v>52201</v>
      </c>
      <c r="G123" s="943">
        <v>23.686654350000001</v>
      </c>
      <c r="H123" s="943">
        <v>18.798944219999996</v>
      </c>
      <c r="I123" s="940" t="s">
        <v>154</v>
      </c>
    </row>
    <row r="124" spans="1:9" ht="15" customHeight="1" x14ac:dyDescent="0.2">
      <c r="A124" s="1619"/>
      <c r="B124" s="762" t="s">
        <v>1961</v>
      </c>
      <c r="C124" s="942">
        <v>1200</v>
      </c>
      <c r="D124" s="373" t="s">
        <v>162</v>
      </c>
      <c r="E124" s="368">
        <v>27089</v>
      </c>
      <c r="F124" s="368">
        <v>52201</v>
      </c>
      <c r="G124" s="943">
        <v>11.499154970000001</v>
      </c>
      <c r="H124" s="943">
        <v>7.8960915699999976</v>
      </c>
      <c r="I124" s="940" t="s">
        <v>154</v>
      </c>
    </row>
    <row r="125" spans="1:9" ht="15" customHeight="1" x14ac:dyDescent="0.2">
      <c r="A125" s="1619"/>
      <c r="B125" s="1143" t="s">
        <v>1962</v>
      </c>
      <c r="C125" s="942">
        <v>200</v>
      </c>
      <c r="D125" s="1145" t="s">
        <v>163</v>
      </c>
      <c r="E125" s="1146">
        <v>38018</v>
      </c>
      <c r="F125" s="1146">
        <v>52201</v>
      </c>
      <c r="G125" s="943">
        <v>3.9821441600000003</v>
      </c>
      <c r="H125" s="943">
        <v>1.75464007</v>
      </c>
      <c r="I125" s="940" t="s">
        <v>154</v>
      </c>
    </row>
    <row r="126" spans="1:9" ht="15" customHeight="1" x14ac:dyDescent="0.2">
      <c r="A126" s="1619"/>
      <c r="B126" s="762" t="s">
        <v>1963</v>
      </c>
      <c r="C126" s="942">
        <v>400</v>
      </c>
      <c r="D126" s="373" t="s">
        <v>86</v>
      </c>
      <c r="E126" s="368">
        <v>37469</v>
      </c>
      <c r="F126" s="368">
        <v>52201</v>
      </c>
      <c r="G126" s="943">
        <v>8.0116633099999994</v>
      </c>
      <c r="H126" s="943">
        <v>2.8127413800000003</v>
      </c>
      <c r="I126" s="940" t="s">
        <v>154</v>
      </c>
    </row>
    <row r="127" spans="1:9" ht="15" customHeight="1" x14ac:dyDescent="0.2">
      <c r="A127" s="1619"/>
      <c r="B127" s="1143" t="s">
        <v>1964</v>
      </c>
      <c r="C127" s="942">
        <v>300</v>
      </c>
      <c r="D127" s="1145" t="s">
        <v>162</v>
      </c>
      <c r="E127" s="1146">
        <v>35551</v>
      </c>
      <c r="F127" s="1146">
        <v>52201</v>
      </c>
      <c r="G127" s="943">
        <v>11.36144485</v>
      </c>
      <c r="H127" s="943">
        <v>6.418879640000001</v>
      </c>
      <c r="I127" s="940" t="s">
        <v>154</v>
      </c>
    </row>
    <row r="128" spans="1:9" ht="15" customHeight="1" x14ac:dyDescent="0.2">
      <c r="A128" s="1619"/>
      <c r="B128" s="762" t="s">
        <v>1965</v>
      </c>
      <c r="C128" s="942">
        <v>500</v>
      </c>
      <c r="D128" s="373" t="s">
        <v>84</v>
      </c>
      <c r="E128" s="368">
        <v>38473</v>
      </c>
      <c r="F128" s="368">
        <v>52201</v>
      </c>
      <c r="G128" s="943">
        <v>12.872280550000001</v>
      </c>
      <c r="H128" s="943">
        <v>9.0639531000000026</v>
      </c>
      <c r="I128" s="940" t="s">
        <v>154</v>
      </c>
    </row>
    <row r="129" spans="1:9" ht="15" customHeight="1" x14ac:dyDescent="0.2">
      <c r="A129" s="1619"/>
      <c r="B129" s="1143" t="s">
        <v>1966</v>
      </c>
      <c r="C129" s="942">
        <v>240</v>
      </c>
      <c r="D129" s="1145" t="s">
        <v>88</v>
      </c>
      <c r="E129" s="1146">
        <v>33786</v>
      </c>
      <c r="F129" s="1146">
        <v>52201</v>
      </c>
      <c r="G129" s="943">
        <v>13.250999240000001</v>
      </c>
      <c r="H129" s="943">
        <v>6.2301416999999999</v>
      </c>
      <c r="I129" s="940" t="s">
        <v>154</v>
      </c>
    </row>
    <row r="130" spans="1:9" ht="15" customHeight="1" x14ac:dyDescent="0.2">
      <c r="A130" s="1619"/>
      <c r="B130" s="762" t="s">
        <v>1967</v>
      </c>
      <c r="C130" s="942" t="s">
        <v>21</v>
      </c>
      <c r="D130" s="373" t="s">
        <v>49</v>
      </c>
      <c r="E130" s="368">
        <v>41183</v>
      </c>
      <c r="F130" s="368">
        <v>52201</v>
      </c>
      <c r="G130" s="943">
        <v>2.18352244</v>
      </c>
      <c r="H130" s="943" t="s">
        <v>21</v>
      </c>
      <c r="I130" s="940" t="s">
        <v>154</v>
      </c>
    </row>
    <row r="131" spans="1:9" ht="15" customHeight="1" x14ac:dyDescent="0.2">
      <c r="A131" s="1619"/>
      <c r="B131" s="762" t="s">
        <v>1968</v>
      </c>
      <c r="C131" s="942">
        <v>400</v>
      </c>
      <c r="D131" s="373" t="s">
        <v>86</v>
      </c>
      <c r="E131" s="368">
        <v>26330</v>
      </c>
      <c r="F131" s="368">
        <v>52201</v>
      </c>
      <c r="G131" s="943">
        <v>12.58811407</v>
      </c>
      <c r="H131" s="943">
        <v>7.0882688800000011</v>
      </c>
      <c r="I131" s="940" t="s">
        <v>154</v>
      </c>
    </row>
    <row r="132" spans="1:9" ht="15" customHeight="1" x14ac:dyDescent="0.2">
      <c r="A132" s="1619"/>
      <c r="B132" s="1143" t="s">
        <v>1969</v>
      </c>
      <c r="C132" s="942">
        <v>335</v>
      </c>
      <c r="D132" s="1145" t="s">
        <v>88</v>
      </c>
      <c r="E132" s="1146">
        <v>26877</v>
      </c>
      <c r="F132" s="1146">
        <v>52201</v>
      </c>
      <c r="G132" s="943">
        <v>19.386957930000001</v>
      </c>
      <c r="H132" s="943">
        <v>9.704916879999999</v>
      </c>
      <c r="I132" s="940" t="s">
        <v>154</v>
      </c>
    </row>
    <row r="133" spans="1:9" ht="15" customHeight="1" x14ac:dyDescent="0.2">
      <c r="A133" s="1619"/>
      <c r="B133" s="762" t="s">
        <v>1970</v>
      </c>
      <c r="C133" s="942">
        <v>400</v>
      </c>
      <c r="D133" s="373" t="s">
        <v>50</v>
      </c>
      <c r="E133" s="368">
        <v>30376</v>
      </c>
      <c r="F133" s="368">
        <v>52201</v>
      </c>
      <c r="G133" s="943">
        <v>18.73246374</v>
      </c>
      <c r="H133" s="943">
        <v>13.148535950000005</v>
      </c>
      <c r="I133" s="940" t="s">
        <v>154</v>
      </c>
    </row>
    <row r="134" spans="1:9" ht="15" customHeight="1" x14ac:dyDescent="0.2">
      <c r="A134" s="1619"/>
      <c r="B134" s="1143" t="s">
        <v>1971</v>
      </c>
      <c r="C134" s="942">
        <v>0</v>
      </c>
      <c r="D134" s="1145" t="s">
        <v>84</v>
      </c>
      <c r="E134" s="1146">
        <v>37803</v>
      </c>
      <c r="F134" s="1146">
        <v>52201</v>
      </c>
      <c r="G134" s="943">
        <v>3.6214138500000002</v>
      </c>
      <c r="H134" s="943">
        <v>3.1721046999999998</v>
      </c>
      <c r="I134" s="940" t="s">
        <v>154</v>
      </c>
    </row>
    <row r="135" spans="1:9" ht="15" customHeight="1" x14ac:dyDescent="0.2">
      <c r="A135" s="1619"/>
      <c r="B135" s="762" t="s">
        <v>1972</v>
      </c>
      <c r="C135" s="942" t="s">
        <v>21</v>
      </c>
      <c r="D135" s="373" t="s">
        <v>84</v>
      </c>
      <c r="E135" s="368">
        <v>41944</v>
      </c>
      <c r="F135" s="368">
        <v>52231</v>
      </c>
      <c r="G135" s="943">
        <v>0.29582503999999998</v>
      </c>
      <c r="H135" s="943" t="s">
        <v>21</v>
      </c>
      <c r="I135" s="940" t="s">
        <v>154</v>
      </c>
    </row>
    <row r="136" spans="1:9" ht="15" customHeight="1" x14ac:dyDescent="0.2">
      <c r="A136" s="1619"/>
      <c r="B136" s="1143" t="s">
        <v>1973</v>
      </c>
      <c r="C136" s="942">
        <v>2410</v>
      </c>
      <c r="D136" s="1145" t="s">
        <v>86</v>
      </c>
      <c r="E136" s="1146">
        <v>28856</v>
      </c>
      <c r="F136" s="1146">
        <v>52201</v>
      </c>
      <c r="G136" s="943">
        <v>83.652461889999998</v>
      </c>
      <c r="H136" s="943">
        <v>81.854160300000018</v>
      </c>
      <c r="I136" s="940" t="s">
        <v>154</v>
      </c>
    </row>
    <row r="137" spans="1:9" ht="15" customHeight="1" x14ac:dyDescent="0.2">
      <c r="A137" s="1619"/>
      <c r="B137" s="762" t="s">
        <v>1974</v>
      </c>
      <c r="C137" s="942">
        <v>400</v>
      </c>
      <c r="D137" s="373" t="s">
        <v>86</v>
      </c>
      <c r="E137" s="368">
        <v>34608</v>
      </c>
      <c r="F137" s="368">
        <v>52201</v>
      </c>
      <c r="G137" s="943">
        <v>17.88699489</v>
      </c>
      <c r="H137" s="943">
        <v>10.593683929999999</v>
      </c>
      <c r="I137" s="940" t="s">
        <v>154</v>
      </c>
    </row>
    <row r="138" spans="1:9" ht="15" customHeight="1" x14ac:dyDescent="0.2">
      <c r="A138" s="1619"/>
      <c r="B138" s="1143" t="s">
        <v>1975</v>
      </c>
      <c r="C138" s="942">
        <v>300</v>
      </c>
      <c r="D138" s="1145" t="s">
        <v>162</v>
      </c>
      <c r="E138" s="1146">
        <v>22981</v>
      </c>
      <c r="F138" s="1146">
        <v>52201</v>
      </c>
      <c r="G138" s="943">
        <v>14.97189249</v>
      </c>
      <c r="H138" s="943">
        <v>8.8922949500000001</v>
      </c>
      <c r="I138" s="940" t="s">
        <v>154</v>
      </c>
    </row>
    <row r="139" spans="1:9" ht="15" customHeight="1" x14ac:dyDescent="0.2">
      <c r="A139" s="1619"/>
      <c r="B139" s="762" t="s">
        <v>1976</v>
      </c>
      <c r="C139" s="942">
        <v>300</v>
      </c>
      <c r="D139" s="373" t="s">
        <v>84</v>
      </c>
      <c r="E139" s="368">
        <v>30256</v>
      </c>
      <c r="F139" s="368">
        <v>52201</v>
      </c>
      <c r="G139" s="943">
        <v>8.1954949100000007</v>
      </c>
      <c r="H139" s="943">
        <v>5.1564109399999998</v>
      </c>
      <c r="I139" s="940" t="s">
        <v>154</v>
      </c>
    </row>
    <row r="140" spans="1:9" ht="15" customHeight="1" x14ac:dyDescent="0.2">
      <c r="A140" s="1619"/>
      <c r="B140" s="1143" t="s">
        <v>1977</v>
      </c>
      <c r="C140" s="942">
        <v>416.66</v>
      </c>
      <c r="D140" s="1145" t="s">
        <v>88</v>
      </c>
      <c r="E140" s="1146">
        <v>29526</v>
      </c>
      <c r="F140" s="1146">
        <v>52201</v>
      </c>
      <c r="G140" s="943">
        <v>27.200404339999999</v>
      </c>
      <c r="H140" s="943">
        <v>23.379937389999998</v>
      </c>
      <c r="I140" s="940" t="s">
        <v>154</v>
      </c>
    </row>
    <row r="141" spans="1:9" ht="15" customHeight="1" x14ac:dyDescent="0.2">
      <c r="A141" s="1619"/>
      <c r="B141" s="762" t="s">
        <v>1978</v>
      </c>
      <c r="C141" s="942">
        <v>50</v>
      </c>
      <c r="D141" s="373" t="s">
        <v>163</v>
      </c>
      <c r="E141" s="368">
        <v>27699</v>
      </c>
      <c r="F141" s="368">
        <v>52201</v>
      </c>
      <c r="G141" s="943">
        <v>1.6358748700000001</v>
      </c>
      <c r="H141" s="943" t="s">
        <v>21</v>
      </c>
      <c r="I141" s="940" t="s">
        <v>154</v>
      </c>
    </row>
    <row r="142" spans="1:9" ht="15" customHeight="1" x14ac:dyDescent="0.2">
      <c r="A142" s="1619"/>
      <c r="B142" s="1143" t="s">
        <v>1979</v>
      </c>
      <c r="C142" s="942">
        <v>165</v>
      </c>
      <c r="D142" s="1145" t="s">
        <v>163</v>
      </c>
      <c r="E142" s="1146">
        <v>23071</v>
      </c>
      <c r="F142" s="1146">
        <v>52201</v>
      </c>
      <c r="G142" s="943">
        <v>7.7389156699999999</v>
      </c>
      <c r="H142" s="943" t="s">
        <v>21</v>
      </c>
      <c r="I142" s="940" t="s">
        <v>154</v>
      </c>
    </row>
    <row r="143" spans="1:9" ht="15" customHeight="1" x14ac:dyDescent="0.2">
      <c r="A143" s="1619"/>
      <c r="B143" s="762" t="s">
        <v>1980</v>
      </c>
      <c r="C143" s="942" t="s">
        <v>21</v>
      </c>
      <c r="D143" s="373" t="s">
        <v>50</v>
      </c>
      <c r="E143" s="368">
        <v>37742</v>
      </c>
      <c r="F143" s="368">
        <v>52231</v>
      </c>
      <c r="G143" s="943">
        <v>1.1046943</v>
      </c>
      <c r="H143" s="943">
        <v>1.0736521799999998</v>
      </c>
      <c r="I143" s="940" t="s">
        <v>154</v>
      </c>
    </row>
    <row r="144" spans="1:9" ht="15" customHeight="1" x14ac:dyDescent="0.2">
      <c r="A144" s="1619"/>
      <c r="B144" s="1143" t="s">
        <v>1981</v>
      </c>
      <c r="C144" s="942">
        <v>400</v>
      </c>
      <c r="D144" s="1145" t="s">
        <v>84</v>
      </c>
      <c r="E144" s="1146">
        <v>26969</v>
      </c>
      <c r="F144" s="1146">
        <v>52201</v>
      </c>
      <c r="G144" s="943">
        <v>13.801146579999999</v>
      </c>
      <c r="H144" s="943">
        <v>8.7576160399999967</v>
      </c>
      <c r="I144" s="940" t="s">
        <v>154</v>
      </c>
    </row>
    <row r="145" spans="1:9" ht="15" customHeight="1" x14ac:dyDescent="0.2">
      <c r="A145" s="1619"/>
      <c r="B145" s="762" t="s">
        <v>1982</v>
      </c>
      <c r="C145" s="942">
        <v>1200</v>
      </c>
      <c r="D145" s="373" t="s">
        <v>84</v>
      </c>
      <c r="E145" s="368">
        <v>36617</v>
      </c>
      <c r="F145" s="368">
        <v>52201</v>
      </c>
      <c r="G145" s="943">
        <v>29.473744440000001</v>
      </c>
      <c r="H145" s="943">
        <v>22.831261479999998</v>
      </c>
      <c r="I145" s="940" t="s">
        <v>154</v>
      </c>
    </row>
    <row r="146" spans="1:9" ht="15" customHeight="1" x14ac:dyDescent="0.2">
      <c r="A146" s="1619"/>
      <c r="B146" s="1143" t="s">
        <v>1983</v>
      </c>
      <c r="C146" s="942">
        <v>500</v>
      </c>
      <c r="D146" s="1145" t="s">
        <v>50</v>
      </c>
      <c r="E146" s="1146">
        <v>29707</v>
      </c>
      <c r="F146" s="1146">
        <v>52201</v>
      </c>
      <c r="G146" s="943">
        <v>9.5887092899999988</v>
      </c>
      <c r="H146" s="943">
        <v>3.0729987699999994</v>
      </c>
      <c r="I146" s="940" t="s">
        <v>154</v>
      </c>
    </row>
    <row r="147" spans="1:9" ht="15" customHeight="1" x14ac:dyDescent="0.2">
      <c r="A147" s="1619"/>
      <c r="B147" s="762" t="s">
        <v>1984</v>
      </c>
      <c r="C147" s="942">
        <v>301</v>
      </c>
      <c r="D147" s="373" t="s">
        <v>50</v>
      </c>
      <c r="E147" s="368">
        <v>35490</v>
      </c>
      <c r="F147" s="368">
        <v>52201</v>
      </c>
      <c r="G147" s="943">
        <v>13.31726001</v>
      </c>
      <c r="H147" s="943">
        <v>8.8665100600000013</v>
      </c>
      <c r="I147" s="940" t="s">
        <v>154</v>
      </c>
    </row>
    <row r="148" spans="1:9" ht="15" customHeight="1" x14ac:dyDescent="0.2">
      <c r="A148" s="1619"/>
      <c r="B148" s="1143" t="s">
        <v>1985</v>
      </c>
      <c r="C148" s="942">
        <v>400</v>
      </c>
      <c r="D148" s="1145" t="s">
        <v>86</v>
      </c>
      <c r="E148" s="1146">
        <v>31199</v>
      </c>
      <c r="F148" s="1146">
        <v>52201</v>
      </c>
      <c r="G148" s="943">
        <v>16.15144093</v>
      </c>
      <c r="H148" s="943">
        <v>12.26173088</v>
      </c>
      <c r="I148" s="940" t="s">
        <v>154</v>
      </c>
    </row>
    <row r="149" spans="1:9" ht="15" customHeight="1" x14ac:dyDescent="0.2">
      <c r="A149" s="1619"/>
      <c r="B149" s="762" t="s">
        <v>1986</v>
      </c>
      <c r="C149" s="942" t="s">
        <v>21</v>
      </c>
      <c r="D149" s="373" t="s">
        <v>86</v>
      </c>
      <c r="E149" s="368">
        <v>41974</v>
      </c>
      <c r="F149" s="368">
        <v>52231</v>
      </c>
      <c r="G149" s="943">
        <v>0.29582503999999998</v>
      </c>
      <c r="H149" s="943" t="s">
        <v>21</v>
      </c>
      <c r="I149" s="940" t="s">
        <v>154</v>
      </c>
    </row>
    <row r="150" spans="1:9" ht="15" customHeight="1" x14ac:dyDescent="0.2">
      <c r="A150" s="1619"/>
      <c r="B150" s="1143" t="s">
        <v>1987</v>
      </c>
      <c r="C150" s="942">
        <v>590</v>
      </c>
      <c r="D150" s="1145" t="s">
        <v>88</v>
      </c>
      <c r="E150" s="1146">
        <v>25659</v>
      </c>
      <c r="F150" s="1146">
        <v>52201</v>
      </c>
      <c r="G150" s="943">
        <v>26.273844660000002</v>
      </c>
      <c r="H150" s="943">
        <v>17.592426900000007</v>
      </c>
      <c r="I150" s="940" t="s">
        <v>154</v>
      </c>
    </row>
    <row r="151" spans="1:9" ht="15" customHeight="1" x14ac:dyDescent="0.2">
      <c r="A151" s="1619"/>
      <c r="B151" s="762" t="s">
        <v>1988</v>
      </c>
      <c r="C151" s="942">
        <v>900</v>
      </c>
      <c r="D151" s="373" t="s">
        <v>88</v>
      </c>
      <c r="E151" s="368">
        <v>36647</v>
      </c>
      <c r="F151" s="368">
        <v>52201</v>
      </c>
      <c r="G151" s="943">
        <v>74.699176390000005</v>
      </c>
      <c r="H151" s="943">
        <v>65.199682050000007</v>
      </c>
      <c r="I151" s="940" t="s">
        <v>154</v>
      </c>
    </row>
    <row r="152" spans="1:9" ht="15" customHeight="1" x14ac:dyDescent="0.2">
      <c r="A152" s="1619"/>
      <c r="B152" s="1143" t="s">
        <v>1989</v>
      </c>
      <c r="C152" s="942">
        <v>900</v>
      </c>
      <c r="D152" s="1145" t="s">
        <v>50</v>
      </c>
      <c r="E152" s="1146">
        <v>29129</v>
      </c>
      <c r="F152" s="1146">
        <v>52201</v>
      </c>
      <c r="G152" s="943">
        <v>46.818483090000001</v>
      </c>
      <c r="H152" s="943">
        <v>37.300001779999995</v>
      </c>
      <c r="I152" s="940" t="s">
        <v>154</v>
      </c>
    </row>
    <row r="153" spans="1:9" ht="15" customHeight="1" x14ac:dyDescent="0.2">
      <c r="A153" s="1619"/>
      <c r="B153" s="762" t="s">
        <v>1990</v>
      </c>
      <c r="C153" s="942" t="s">
        <v>21</v>
      </c>
      <c r="D153" s="373" t="s">
        <v>88</v>
      </c>
      <c r="E153" s="368">
        <v>29526</v>
      </c>
      <c r="F153" s="368">
        <v>52201</v>
      </c>
      <c r="G153" s="943">
        <v>9.6138295299999985</v>
      </c>
      <c r="H153" s="943">
        <v>6.9611326399999998</v>
      </c>
      <c r="I153" s="940" t="s">
        <v>154</v>
      </c>
    </row>
    <row r="154" spans="1:9" ht="15" customHeight="1" x14ac:dyDescent="0.2">
      <c r="A154" s="1619"/>
      <c r="B154" s="1143" t="s">
        <v>1991</v>
      </c>
      <c r="C154" s="942">
        <v>0</v>
      </c>
      <c r="D154" s="1145" t="s">
        <v>21</v>
      </c>
      <c r="E154" s="1146">
        <v>0</v>
      </c>
      <c r="F154" s="1146">
        <v>0</v>
      </c>
      <c r="G154" s="943">
        <v>2.0953240700000002</v>
      </c>
      <c r="H154" s="943">
        <v>0</v>
      </c>
      <c r="I154" s="940" t="s">
        <v>154</v>
      </c>
    </row>
    <row r="155" spans="1:9" ht="15" customHeight="1" x14ac:dyDescent="0.2">
      <c r="A155" s="1619"/>
      <c r="B155" s="762" t="s">
        <v>1992</v>
      </c>
      <c r="C155" s="942" t="s">
        <v>21</v>
      </c>
      <c r="D155" s="373" t="s">
        <v>86</v>
      </c>
      <c r="E155" s="368">
        <v>32264</v>
      </c>
      <c r="F155" s="368">
        <v>52201</v>
      </c>
      <c r="G155" s="943">
        <v>32.084716780000001</v>
      </c>
      <c r="H155" s="943">
        <v>25.791986900000001</v>
      </c>
      <c r="I155" s="940" t="s">
        <v>154</v>
      </c>
    </row>
    <row r="156" spans="1:9" ht="15" customHeight="1" x14ac:dyDescent="0.2">
      <c r="A156" s="1619"/>
      <c r="B156" s="1143" t="s">
        <v>1993</v>
      </c>
      <c r="C156" s="942" t="s">
        <v>21</v>
      </c>
      <c r="D156" s="1145" t="s">
        <v>90</v>
      </c>
      <c r="E156" s="1146">
        <v>34639</v>
      </c>
      <c r="F156" s="1146">
        <v>52201</v>
      </c>
      <c r="G156" s="943">
        <v>41.297373369999995</v>
      </c>
      <c r="H156" s="943">
        <v>28.181989199999997</v>
      </c>
      <c r="I156" s="940" t="s">
        <v>154</v>
      </c>
    </row>
    <row r="157" spans="1:9" ht="15" customHeight="1" thickBot="1" x14ac:dyDescent="0.25">
      <c r="A157" s="1620"/>
      <c r="B157" s="371" t="s">
        <v>1994</v>
      </c>
      <c r="C157" s="956">
        <v>38.4</v>
      </c>
      <c r="D157" s="377" t="s">
        <v>162</v>
      </c>
      <c r="E157" s="372">
        <v>28065</v>
      </c>
      <c r="F157" s="372">
        <v>52201</v>
      </c>
      <c r="G157" s="956">
        <v>1.38509847</v>
      </c>
      <c r="H157" s="737">
        <v>0</v>
      </c>
      <c r="I157" s="956" t="s">
        <v>154</v>
      </c>
    </row>
    <row r="158" spans="1:9" ht="15" customHeight="1" x14ac:dyDescent="0.2">
      <c r="A158" s="1614" t="s">
        <v>8</v>
      </c>
      <c r="B158" s="762" t="s">
        <v>2241</v>
      </c>
      <c r="C158" s="443">
        <v>3103.32</v>
      </c>
      <c r="D158" s="373" t="s">
        <v>52</v>
      </c>
      <c r="E158" s="368">
        <v>25873</v>
      </c>
      <c r="F158" s="368">
        <v>15676</v>
      </c>
      <c r="G158" s="369">
        <v>32.184191330000004</v>
      </c>
      <c r="H158" s="1164">
        <v>25.420405679999995</v>
      </c>
      <c r="I158" s="940" t="s">
        <v>154</v>
      </c>
    </row>
    <row r="159" spans="1:9" ht="15" customHeight="1" x14ac:dyDescent="0.2">
      <c r="A159" s="1537"/>
      <c r="B159" s="1465" t="s">
        <v>2242</v>
      </c>
      <c r="C159" s="443">
        <v>0</v>
      </c>
      <c r="D159" s="1311" t="s">
        <v>51</v>
      </c>
      <c r="E159" s="1312">
        <v>37257</v>
      </c>
      <c r="F159" s="1312">
        <v>15342</v>
      </c>
      <c r="G159" s="369">
        <v>3.4578364500000003</v>
      </c>
      <c r="H159" s="1164">
        <v>3.4215574499999994</v>
      </c>
      <c r="I159" s="1457" t="s">
        <v>154</v>
      </c>
    </row>
    <row r="160" spans="1:9" ht="15" customHeight="1" x14ac:dyDescent="0.2">
      <c r="A160" s="1537"/>
      <c r="B160" s="762" t="s">
        <v>509</v>
      </c>
      <c r="C160" s="443">
        <v>0</v>
      </c>
      <c r="D160" s="373" t="s">
        <v>54</v>
      </c>
      <c r="E160" s="368">
        <v>41699</v>
      </c>
      <c r="F160" s="368">
        <v>15676</v>
      </c>
      <c r="G160" s="369">
        <v>1.4838548</v>
      </c>
      <c r="H160" s="943" t="s">
        <v>21</v>
      </c>
      <c r="I160" s="940" t="s">
        <v>154</v>
      </c>
    </row>
    <row r="161" spans="1:9" ht="15" customHeight="1" x14ac:dyDescent="0.2">
      <c r="A161" s="1537"/>
      <c r="B161" s="1465" t="s">
        <v>2243</v>
      </c>
      <c r="C161" s="443">
        <v>1374.57</v>
      </c>
      <c r="D161" s="1311" t="s">
        <v>52</v>
      </c>
      <c r="E161" s="1312">
        <v>26024</v>
      </c>
      <c r="F161" s="1312">
        <v>15676</v>
      </c>
      <c r="G161" s="369">
        <v>40.839929189999999</v>
      </c>
      <c r="H161" s="1164">
        <v>28.942066200000003</v>
      </c>
      <c r="I161" s="1457" t="s">
        <v>154</v>
      </c>
    </row>
    <row r="162" spans="1:9" ht="15" customHeight="1" x14ac:dyDescent="0.2">
      <c r="A162" s="1537"/>
      <c r="B162" s="762" t="s">
        <v>510</v>
      </c>
      <c r="C162" s="443" t="s">
        <v>21</v>
      </c>
      <c r="D162" s="373" t="s">
        <v>164</v>
      </c>
      <c r="E162" s="368">
        <v>27851</v>
      </c>
      <c r="F162" s="368">
        <v>15676</v>
      </c>
      <c r="G162" s="369">
        <v>6.316288440000001</v>
      </c>
      <c r="H162" s="1164">
        <v>6.2394068300000001</v>
      </c>
      <c r="I162" s="940" t="s">
        <v>154</v>
      </c>
    </row>
    <row r="163" spans="1:9" ht="15" customHeight="1" x14ac:dyDescent="0.2">
      <c r="A163" s="1537"/>
      <c r="B163" s="1465" t="s">
        <v>511</v>
      </c>
      <c r="C163" s="443">
        <v>0</v>
      </c>
      <c r="D163" s="1311" t="s">
        <v>164</v>
      </c>
      <c r="E163" s="1312">
        <v>41275</v>
      </c>
      <c r="F163" s="1312">
        <v>15676</v>
      </c>
      <c r="G163" s="369">
        <v>0.25629572</v>
      </c>
      <c r="H163" s="943" t="s">
        <v>21</v>
      </c>
      <c r="I163" s="1457" t="s">
        <v>154</v>
      </c>
    </row>
    <row r="164" spans="1:9" ht="15" customHeight="1" x14ac:dyDescent="0.2">
      <c r="A164" s="1537"/>
      <c r="B164" s="762" t="s">
        <v>512</v>
      </c>
      <c r="C164" s="443">
        <v>1433.33</v>
      </c>
      <c r="D164" s="373" t="s">
        <v>54</v>
      </c>
      <c r="E164" s="368">
        <v>26573</v>
      </c>
      <c r="F164" s="368">
        <v>15676</v>
      </c>
      <c r="G164" s="369">
        <v>64.790283899999991</v>
      </c>
      <c r="H164" s="1164">
        <v>57.11786636999998</v>
      </c>
      <c r="I164" s="940" t="s">
        <v>154</v>
      </c>
    </row>
    <row r="165" spans="1:9" ht="15" customHeight="1" x14ac:dyDescent="0.2">
      <c r="A165" s="1537"/>
      <c r="B165" s="1465" t="s">
        <v>2244</v>
      </c>
      <c r="C165" s="443">
        <v>0</v>
      </c>
      <c r="D165" s="1311" t="s">
        <v>51</v>
      </c>
      <c r="E165" s="1312">
        <v>41275</v>
      </c>
      <c r="F165" s="1312">
        <v>52232</v>
      </c>
      <c r="G165" s="369">
        <v>1.7113316200000002</v>
      </c>
      <c r="H165" s="1164">
        <v>1.7113316199999997</v>
      </c>
      <c r="I165" s="1457" t="s">
        <v>154</v>
      </c>
    </row>
    <row r="166" spans="1:9" ht="15" customHeight="1" x14ac:dyDescent="0.2">
      <c r="A166" s="1537"/>
      <c r="B166" s="762" t="s">
        <v>513</v>
      </c>
      <c r="C166" s="443">
        <v>216.32</v>
      </c>
      <c r="D166" s="373" t="s">
        <v>54</v>
      </c>
      <c r="E166" s="368">
        <v>30011</v>
      </c>
      <c r="F166" s="368">
        <v>15676</v>
      </c>
      <c r="G166" s="369">
        <v>20.052406449999999</v>
      </c>
      <c r="H166" s="1164">
        <v>16.2640055</v>
      </c>
      <c r="I166" s="940" t="s">
        <v>154</v>
      </c>
    </row>
    <row r="167" spans="1:9" ht="15" customHeight="1" x14ac:dyDescent="0.2">
      <c r="A167" s="1537"/>
      <c r="B167" s="1465" t="s">
        <v>514</v>
      </c>
      <c r="C167" s="443">
        <v>300</v>
      </c>
      <c r="D167" s="1311" t="s">
        <v>165</v>
      </c>
      <c r="E167" s="1312">
        <v>21947</v>
      </c>
      <c r="F167" s="1312">
        <v>15676</v>
      </c>
      <c r="G167" s="369">
        <v>10.998377550000001</v>
      </c>
      <c r="H167" s="1164">
        <v>6.6277742500000016</v>
      </c>
      <c r="I167" s="1457" t="s">
        <v>154</v>
      </c>
    </row>
    <row r="168" spans="1:9" ht="15" customHeight="1" x14ac:dyDescent="0.2">
      <c r="A168" s="1537"/>
      <c r="B168" s="762" t="s">
        <v>515</v>
      </c>
      <c r="C168" s="443">
        <v>2175</v>
      </c>
      <c r="D168" s="373" t="s">
        <v>165</v>
      </c>
      <c r="E168" s="368">
        <v>26724</v>
      </c>
      <c r="F168" s="368">
        <v>15676</v>
      </c>
      <c r="G168" s="369">
        <v>69.02502840999999</v>
      </c>
      <c r="H168" s="1164">
        <v>56.514872389999979</v>
      </c>
      <c r="I168" s="940" t="s">
        <v>154</v>
      </c>
    </row>
    <row r="169" spans="1:9" ht="15" customHeight="1" x14ac:dyDescent="0.2">
      <c r="A169" s="1537"/>
      <c r="B169" s="1465" t="s">
        <v>2245</v>
      </c>
      <c r="C169" s="443">
        <v>0</v>
      </c>
      <c r="D169" s="1311" t="s">
        <v>54</v>
      </c>
      <c r="E169" s="1312">
        <v>31413</v>
      </c>
      <c r="F169" s="1312">
        <v>52201</v>
      </c>
      <c r="G169" s="369">
        <v>5.0603688</v>
      </c>
      <c r="H169" s="1164">
        <v>4.9111466200000002</v>
      </c>
      <c r="I169" s="1457" t="s">
        <v>154</v>
      </c>
    </row>
    <row r="170" spans="1:9" ht="15" customHeight="1" x14ac:dyDescent="0.2">
      <c r="A170" s="1537"/>
      <c r="B170" s="762" t="s">
        <v>516</v>
      </c>
      <c r="C170" s="443">
        <v>583.29999999999995</v>
      </c>
      <c r="D170" s="373" t="s">
        <v>164</v>
      </c>
      <c r="E170" s="368">
        <v>28034</v>
      </c>
      <c r="F170" s="368">
        <v>15676</v>
      </c>
      <c r="G170" s="369">
        <v>27.262122849999997</v>
      </c>
      <c r="H170" s="1164">
        <v>26.406126220000012</v>
      </c>
      <c r="I170" s="940" t="s">
        <v>154</v>
      </c>
    </row>
    <row r="171" spans="1:9" ht="15" customHeight="1" x14ac:dyDescent="0.2">
      <c r="A171" s="1537"/>
      <c r="B171" s="1465" t="s">
        <v>2246</v>
      </c>
      <c r="C171" s="443">
        <v>2156.6999999999998</v>
      </c>
      <c r="D171" s="1311" t="s">
        <v>164</v>
      </c>
      <c r="E171" s="1312">
        <v>26543</v>
      </c>
      <c r="F171" s="1312">
        <v>15676</v>
      </c>
      <c r="G171" s="369">
        <v>27.932566420000001</v>
      </c>
      <c r="H171" s="1164">
        <v>20.778306689999994</v>
      </c>
      <c r="I171" s="1457" t="s">
        <v>154</v>
      </c>
    </row>
    <row r="172" spans="1:9" ht="15" customHeight="1" x14ac:dyDescent="0.2">
      <c r="A172" s="1537"/>
      <c r="B172" s="762" t="s">
        <v>2247</v>
      </c>
      <c r="C172" s="443">
        <v>1183.33</v>
      </c>
      <c r="D172" s="373" t="s">
        <v>52</v>
      </c>
      <c r="E172" s="368">
        <v>26696</v>
      </c>
      <c r="F172" s="368">
        <v>15676</v>
      </c>
      <c r="G172" s="369">
        <v>40.052770340000002</v>
      </c>
      <c r="H172" s="1164">
        <v>27.197481639999996</v>
      </c>
      <c r="I172" s="940" t="s">
        <v>154</v>
      </c>
    </row>
    <row r="173" spans="1:9" ht="15" customHeight="1" x14ac:dyDescent="0.2">
      <c r="A173" s="1537"/>
      <c r="B173" s="1465" t="s">
        <v>517</v>
      </c>
      <c r="C173" s="443">
        <v>0</v>
      </c>
      <c r="D173" s="1311" t="s">
        <v>54</v>
      </c>
      <c r="E173" s="1312">
        <v>35490</v>
      </c>
      <c r="F173" s="1312">
        <v>15676</v>
      </c>
      <c r="G173" s="369">
        <v>8.9378004799999999</v>
      </c>
      <c r="H173" s="1164">
        <v>8.8464509200000006</v>
      </c>
      <c r="I173" s="1457" t="s">
        <v>154</v>
      </c>
    </row>
    <row r="174" spans="1:9" ht="15" customHeight="1" x14ac:dyDescent="0.2">
      <c r="A174" s="1537"/>
      <c r="B174" s="762" t="s">
        <v>2248</v>
      </c>
      <c r="C174" s="443">
        <v>0</v>
      </c>
      <c r="D174" s="373" t="s">
        <v>51</v>
      </c>
      <c r="E174" s="368">
        <v>41275</v>
      </c>
      <c r="F174" s="368">
        <v>15707</v>
      </c>
      <c r="G174" s="369">
        <v>1.3564139399999999</v>
      </c>
      <c r="H174" s="1164">
        <v>1.3564139399999999</v>
      </c>
      <c r="I174" s="940" t="s">
        <v>154</v>
      </c>
    </row>
    <row r="175" spans="1:9" ht="15" customHeight="1" x14ac:dyDescent="0.2">
      <c r="A175" s="1537"/>
      <c r="B175" s="1465" t="s">
        <v>518</v>
      </c>
      <c r="C175" s="443">
        <v>8812</v>
      </c>
      <c r="D175" s="1311" t="s">
        <v>57</v>
      </c>
      <c r="E175" s="1312">
        <v>30286</v>
      </c>
      <c r="F175" s="1312">
        <v>15676</v>
      </c>
      <c r="G175" s="369">
        <v>629.10942501999989</v>
      </c>
      <c r="H175" s="943" t="s">
        <v>21</v>
      </c>
      <c r="I175" s="1457" t="s">
        <v>154</v>
      </c>
    </row>
    <row r="176" spans="1:9" ht="15" customHeight="1" x14ac:dyDescent="0.2">
      <c r="A176" s="1537"/>
      <c r="B176" s="762" t="s">
        <v>519</v>
      </c>
      <c r="C176" s="443">
        <v>7156</v>
      </c>
      <c r="D176" s="373" t="s">
        <v>57</v>
      </c>
      <c r="E176" s="368">
        <v>30286</v>
      </c>
      <c r="F176" s="368">
        <v>15676</v>
      </c>
      <c r="G176" s="369">
        <v>150.78716638</v>
      </c>
      <c r="H176" s="1164">
        <v>1.1107873399999999</v>
      </c>
      <c r="I176" s="940" t="s">
        <v>154</v>
      </c>
    </row>
    <row r="177" spans="1:9" ht="15" customHeight="1" x14ac:dyDescent="0.2">
      <c r="A177" s="1537"/>
      <c r="B177" s="1465" t="s">
        <v>508</v>
      </c>
      <c r="C177" s="443">
        <v>0</v>
      </c>
      <c r="D177" s="1311" t="s">
        <v>52</v>
      </c>
      <c r="E177" s="1312">
        <v>23255</v>
      </c>
      <c r="F177" s="1312">
        <v>15676</v>
      </c>
      <c r="G177" s="369">
        <v>3.3774784599999998</v>
      </c>
      <c r="H177" s="943" t="s">
        <v>21</v>
      </c>
      <c r="I177" s="1457" t="s">
        <v>154</v>
      </c>
    </row>
    <row r="178" spans="1:9" ht="15" customHeight="1" x14ac:dyDescent="0.2">
      <c r="A178" s="1537"/>
      <c r="B178" s="762" t="s">
        <v>520</v>
      </c>
      <c r="C178" s="443">
        <v>0</v>
      </c>
      <c r="D178" s="373" t="s">
        <v>51</v>
      </c>
      <c r="E178" s="368">
        <v>23255</v>
      </c>
      <c r="F178" s="368">
        <v>15676</v>
      </c>
      <c r="G178" s="369">
        <v>8.1431970499999995</v>
      </c>
      <c r="H178" s="1164">
        <v>2.5896031299999995</v>
      </c>
      <c r="I178" s="940" t="s">
        <v>154</v>
      </c>
    </row>
    <row r="179" spans="1:9" ht="15" customHeight="1" x14ac:dyDescent="0.2">
      <c r="A179" s="1537"/>
      <c r="B179" s="1465" t="s">
        <v>521</v>
      </c>
      <c r="C179" s="443">
        <v>2800</v>
      </c>
      <c r="D179" s="1311" t="s">
        <v>52</v>
      </c>
      <c r="E179" s="1312">
        <v>29190</v>
      </c>
      <c r="F179" s="1312">
        <v>15676</v>
      </c>
      <c r="G179" s="369">
        <v>56.898414179999989</v>
      </c>
      <c r="H179" s="1164">
        <v>17.436168310000003</v>
      </c>
      <c r="I179" s="1457" t="s">
        <v>154</v>
      </c>
    </row>
    <row r="180" spans="1:9" ht="15" customHeight="1" x14ac:dyDescent="0.2">
      <c r="A180" s="1537"/>
      <c r="B180" s="762" t="s">
        <v>522</v>
      </c>
      <c r="C180" s="443" t="s">
        <v>21</v>
      </c>
      <c r="D180" s="373" t="s">
        <v>164</v>
      </c>
      <c r="E180" s="368">
        <v>23255</v>
      </c>
      <c r="F180" s="368">
        <v>15676</v>
      </c>
      <c r="G180" s="369">
        <v>10.2514556</v>
      </c>
      <c r="H180" s="1164">
        <v>9.8128099800000008</v>
      </c>
      <c r="I180" s="940" t="s">
        <v>154</v>
      </c>
    </row>
    <row r="181" spans="1:9" ht="15" customHeight="1" x14ac:dyDescent="0.2">
      <c r="A181" s="1537"/>
      <c r="B181" s="1465" t="s">
        <v>523</v>
      </c>
      <c r="C181" s="443" t="s">
        <v>21</v>
      </c>
      <c r="D181" s="1311" t="s">
        <v>161</v>
      </c>
      <c r="E181" s="1312">
        <v>36220</v>
      </c>
      <c r="F181" s="1312">
        <v>15676</v>
      </c>
      <c r="G181" s="369">
        <v>25.364702380000001</v>
      </c>
      <c r="H181" s="1164">
        <v>25.033167359999993</v>
      </c>
      <c r="I181" s="1457" t="s">
        <v>154</v>
      </c>
    </row>
    <row r="182" spans="1:9" ht="15" customHeight="1" x14ac:dyDescent="0.2">
      <c r="A182" s="1537"/>
      <c r="B182" s="762" t="s">
        <v>524</v>
      </c>
      <c r="C182" s="443">
        <v>12050.4</v>
      </c>
      <c r="D182" s="373" t="s">
        <v>164</v>
      </c>
      <c r="E182" s="368">
        <v>30773</v>
      </c>
      <c r="F182" s="368">
        <v>15676</v>
      </c>
      <c r="G182" s="369">
        <v>137.74023137</v>
      </c>
      <c r="H182" s="1164">
        <v>56.989045359999999</v>
      </c>
      <c r="I182" s="940" t="s">
        <v>154</v>
      </c>
    </row>
    <row r="183" spans="1:9" ht="15" customHeight="1" x14ac:dyDescent="0.2">
      <c r="A183" s="1537"/>
      <c r="B183" s="1465" t="s">
        <v>525</v>
      </c>
      <c r="C183" s="443" t="s">
        <v>21</v>
      </c>
      <c r="D183" s="1311" t="s">
        <v>52</v>
      </c>
      <c r="E183" s="1312">
        <v>25112</v>
      </c>
      <c r="F183" s="1312">
        <v>15676</v>
      </c>
      <c r="G183" s="369">
        <v>1.6402894699999999</v>
      </c>
      <c r="H183" s="943" t="s">
        <v>21</v>
      </c>
      <c r="I183" s="1457" t="s">
        <v>154</v>
      </c>
    </row>
    <row r="184" spans="1:9" ht="15" customHeight="1" x14ac:dyDescent="0.2">
      <c r="A184" s="1537"/>
      <c r="B184" s="762" t="s">
        <v>526</v>
      </c>
      <c r="C184" s="443" t="s">
        <v>21</v>
      </c>
      <c r="D184" s="373" t="s">
        <v>52</v>
      </c>
      <c r="E184" s="368">
        <v>40087</v>
      </c>
      <c r="F184" s="368">
        <v>15676</v>
      </c>
      <c r="G184" s="369">
        <v>0.77517816000000006</v>
      </c>
      <c r="H184" s="943" t="s">
        <v>21</v>
      </c>
      <c r="I184" s="940" t="s">
        <v>154</v>
      </c>
    </row>
    <row r="185" spans="1:9" ht="15" customHeight="1" x14ac:dyDescent="0.2">
      <c r="A185" s="1537"/>
      <c r="B185" s="1465" t="s">
        <v>527</v>
      </c>
      <c r="C185" s="443" t="s">
        <v>21</v>
      </c>
      <c r="D185" s="1311" t="s">
        <v>164</v>
      </c>
      <c r="E185" s="1312">
        <v>30195</v>
      </c>
      <c r="F185" s="1312">
        <v>15676</v>
      </c>
      <c r="G185" s="369">
        <v>55.353226380000002</v>
      </c>
      <c r="H185" s="1164">
        <v>48.543496880000028</v>
      </c>
      <c r="I185" s="1457" t="s">
        <v>154</v>
      </c>
    </row>
    <row r="186" spans="1:9" ht="15" customHeight="1" x14ac:dyDescent="0.2">
      <c r="A186" s="1537"/>
      <c r="B186" s="1465" t="s">
        <v>2249</v>
      </c>
      <c r="C186" s="443" t="s">
        <v>21</v>
      </c>
      <c r="D186" s="1311" t="s">
        <v>21</v>
      </c>
      <c r="E186" s="1312" t="s">
        <v>21</v>
      </c>
      <c r="F186" s="1312" t="s">
        <v>21</v>
      </c>
      <c r="G186" s="369">
        <v>0.41458837999999998</v>
      </c>
      <c r="H186" s="943" t="s">
        <v>21</v>
      </c>
      <c r="I186" s="1457" t="s">
        <v>21</v>
      </c>
    </row>
    <row r="187" spans="1:9" ht="15" customHeight="1" x14ac:dyDescent="0.2">
      <c r="A187" s="1537"/>
      <c r="B187" s="762" t="s">
        <v>769</v>
      </c>
      <c r="C187" s="443">
        <v>0</v>
      </c>
      <c r="D187" s="373" t="s">
        <v>51</v>
      </c>
      <c r="E187" s="368">
        <v>26724</v>
      </c>
      <c r="F187" s="368">
        <v>43862</v>
      </c>
      <c r="G187" s="369">
        <v>71.96285601000001</v>
      </c>
      <c r="H187" s="1164">
        <v>64.384779750000021</v>
      </c>
      <c r="I187" s="940" t="s">
        <v>154</v>
      </c>
    </row>
    <row r="188" spans="1:9" ht="15" customHeight="1" x14ac:dyDescent="0.2">
      <c r="A188" s="1537"/>
      <c r="B188" s="1465" t="s">
        <v>528</v>
      </c>
      <c r="C188" s="443">
        <v>0</v>
      </c>
      <c r="D188" s="1311" t="s">
        <v>51</v>
      </c>
      <c r="E188" s="1312">
        <v>24563</v>
      </c>
      <c r="F188" s="1312">
        <v>15676</v>
      </c>
      <c r="G188" s="369">
        <v>7.54050975</v>
      </c>
      <c r="H188" s="1164">
        <v>3.2978791099999993</v>
      </c>
      <c r="I188" s="1457" t="s">
        <v>154</v>
      </c>
    </row>
    <row r="189" spans="1:9" ht="15" customHeight="1" x14ac:dyDescent="0.2">
      <c r="A189" s="1537"/>
      <c r="B189" s="762" t="s">
        <v>529</v>
      </c>
      <c r="C189" s="443">
        <v>11006</v>
      </c>
      <c r="D189" s="373" t="s">
        <v>57</v>
      </c>
      <c r="E189" s="368">
        <v>30225</v>
      </c>
      <c r="F189" s="368">
        <v>15676</v>
      </c>
      <c r="G189" s="369">
        <v>120.96972523999999</v>
      </c>
      <c r="H189" s="1164">
        <v>95.241720570000112</v>
      </c>
      <c r="I189" s="940" t="s">
        <v>154</v>
      </c>
    </row>
    <row r="190" spans="1:9" ht="15" customHeight="1" x14ac:dyDescent="0.2">
      <c r="A190" s="1537"/>
      <c r="B190" s="1465" t="s">
        <v>530</v>
      </c>
      <c r="C190" s="443">
        <v>1275</v>
      </c>
      <c r="D190" s="1311" t="s">
        <v>52</v>
      </c>
      <c r="E190" s="1312">
        <v>24807</v>
      </c>
      <c r="F190" s="1312">
        <v>15676</v>
      </c>
      <c r="G190" s="369">
        <v>35.050015080000001</v>
      </c>
      <c r="H190" s="1164">
        <v>20.69722857999999</v>
      </c>
      <c r="I190" s="1457" t="s">
        <v>154</v>
      </c>
    </row>
    <row r="191" spans="1:9" ht="15" customHeight="1" x14ac:dyDescent="0.2">
      <c r="A191" s="1537"/>
      <c r="B191" s="762" t="s">
        <v>531</v>
      </c>
      <c r="C191" s="443">
        <v>0</v>
      </c>
      <c r="D191" s="373" t="s">
        <v>164</v>
      </c>
      <c r="E191" s="368">
        <v>25263</v>
      </c>
      <c r="F191" s="368">
        <v>15676</v>
      </c>
      <c r="G191" s="369">
        <v>14.19233691</v>
      </c>
      <c r="H191" s="1164">
        <v>4.522149419999999</v>
      </c>
      <c r="I191" s="940" t="s">
        <v>154</v>
      </c>
    </row>
    <row r="192" spans="1:9" ht="15" customHeight="1" x14ac:dyDescent="0.2">
      <c r="A192" s="1537"/>
      <c r="B192" s="762" t="s">
        <v>532</v>
      </c>
      <c r="C192" s="443" t="s">
        <v>21</v>
      </c>
      <c r="D192" s="373" t="s">
        <v>52</v>
      </c>
      <c r="E192" s="368">
        <v>37196</v>
      </c>
      <c r="F192" s="368">
        <v>15676</v>
      </c>
      <c r="G192" s="369">
        <v>2.1334685699999998</v>
      </c>
      <c r="H192" s="1164">
        <v>2.1293805299999997</v>
      </c>
      <c r="I192" s="940" t="s">
        <v>154</v>
      </c>
    </row>
    <row r="193" spans="1:9" ht="15" customHeight="1" x14ac:dyDescent="0.2">
      <c r="A193" s="1537"/>
      <c r="B193" s="1465" t="s">
        <v>533</v>
      </c>
      <c r="C193" s="443">
        <v>0</v>
      </c>
      <c r="D193" s="1311" t="s">
        <v>51</v>
      </c>
      <c r="E193" s="1312">
        <v>27607</v>
      </c>
      <c r="F193" s="1312">
        <v>15676</v>
      </c>
      <c r="G193" s="369">
        <v>10.926167730000001</v>
      </c>
      <c r="H193" s="1164">
        <v>6.6781553199999992</v>
      </c>
      <c r="I193" s="1457" t="s">
        <v>154</v>
      </c>
    </row>
    <row r="194" spans="1:9" ht="15" customHeight="1" x14ac:dyDescent="0.2">
      <c r="A194" s="1537"/>
      <c r="B194" s="1465" t="s">
        <v>2250</v>
      </c>
      <c r="C194" s="443">
        <v>0</v>
      </c>
      <c r="D194" s="1311" t="s">
        <v>51</v>
      </c>
      <c r="E194" s="1312">
        <v>20790</v>
      </c>
      <c r="F194" s="1312">
        <v>45200</v>
      </c>
      <c r="G194" s="369">
        <v>22.360177119999999</v>
      </c>
      <c r="H194" s="1164">
        <v>5.0464151700000013</v>
      </c>
      <c r="I194" s="1457" t="s">
        <v>154</v>
      </c>
    </row>
    <row r="195" spans="1:9" ht="15" customHeight="1" x14ac:dyDescent="0.2">
      <c r="A195" s="1537"/>
      <c r="B195" s="1465" t="s">
        <v>773</v>
      </c>
      <c r="C195" s="443"/>
      <c r="D195" s="1311"/>
      <c r="E195" s="1312"/>
      <c r="F195" s="1312"/>
      <c r="G195" s="369">
        <v>2.5019691099999997</v>
      </c>
      <c r="H195" s="1164">
        <v>2.5019691100000006</v>
      </c>
      <c r="I195" s="1457"/>
    </row>
    <row r="196" spans="1:9" ht="15" customHeight="1" x14ac:dyDescent="0.2">
      <c r="A196" s="1537"/>
      <c r="B196" s="1465" t="s">
        <v>534</v>
      </c>
      <c r="C196" s="443">
        <v>1166.6600000000001</v>
      </c>
      <c r="D196" s="1311" t="s">
        <v>164</v>
      </c>
      <c r="E196" s="1312">
        <v>23437</v>
      </c>
      <c r="F196" s="1312">
        <v>15676</v>
      </c>
      <c r="G196" s="369">
        <v>25.757154649999997</v>
      </c>
      <c r="H196" s="1164">
        <v>22.811265649999996</v>
      </c>
      <c r="I196" s="1457" t="s">
        <v>154</v>
      </c>
    </row>
    <row r="197" spans="1:9" ht="15" customHeight="1" x14ac:dyDescent="0.2">
      <c r="A197" s="1537"/>
      <c r="B197" s="762" t="s">
        <v>535</v>
      </c>
      <c r="C197" s="443" t="s">
        <v>21</v>
      </c>
      <c r="D197" s="373" t="s">
        <v>54</v>
      </c>
      <c r="E197" s="368">
        <v>36434</v>
      </c>
      <c r="F197" s="368">
        <v>15676</v>
      </c>
      <c r="G197" s="369">
        <v>8.4231787300000001</v>
      </c>
      <c r="H197" s="1164">
        <v>5.6800667599999999</v>
      </c>
      <c r="I197" s="940" t="s">
        <v>154</v>
      </c>
    </row>
    <row r="198" spans="1:9" ht="15" customHeight="1" x14ac:dyDescent="0.2">
      <c r="A198" s="1537"/>
      <c r="B198" s="1465" t="s">
        <v>2251</v>
      </c>
      <c r="C198" s="443">
        <v>0</v>
      </c>
      <c r="D198" s="1311" t="s">
        <v>51</v>
      </c>
      <c r="E198" s="1312">
        <v>38018</v>
      </c>
      <c r="F198" s="1312">
        <v>15676</v>
      </c>
      <c r="G198" s="369">
        <v>5.3581829599999997</v>
      </c>
      <c r="H198" s="1164">
        <v>5.1600091299999988</v>
      </c>
      <c r="I198" s="1457" t="s">
        <v>154</v>
      </c>
    </row>
    <row r="199" spans="1:9" ht="15" customHeight="1" x14ac:dyDescent="0.2">
      <c r="A199" s="1537"/>
      <c r="B199" s="1465" t="s">
        <v>536</v>
      </c>
      <c r="C199" s="443">
        <v>0</v>
      </c>
      <c r="D199" s="1311" t="s">
        <v>54</v>
      </c>
      <c r="E199" s="1312">
        <v>41579</v>
      </c>
      <c r="F199" s="1312">
        <v>19664</v>
      </c>
      <c r="G199" s="369">
        <v>1.2607649299999999</v>
      </c>
      <c r="H199" s="943" t="s">
        <v>21</v>
      </c>
      <c r="I199" s="1457" t="s">
        <v>154</v>
      </c>
    </row>
    <row r="200" spans="1:9" ht="15" customHeight="1" x14ac:dyDescent="0.2">
      <c r="A200" s="1537"/>
      <c r="B200" s="762" t="s">
        <v>537</v>
      </c>
      <c r="C200" s="443" t="s">
        <v>21</v>
      </c>
      <c r="D200" s="373" t="s">
        <v>54</v>
      </c>
      <c r="E200" s="368">
        <v>39022</v>
      </c>
      <c r="F200" s="368">
        <v>15676</v>
      </c>
      <c r="G200" s="369">
        <v>0.58940926999999999</v>
      </c>
      <c r="H200" s="1164">
        <v>0.58940926999999999</v>
      </c>
      <c r="I200" s="940" t="s">
        <v>154</v>
      </c>
    </row>
    <row r="201" spans="1:9" ht="15" customHeight="1" x14ac:dyDescent="0.2">
      <c r="A201" s="1537"/>
      <c r="B201" s="1465" t="s">
        <v>2252</v>
      </c>
      <c r="C201" s="443">
        <v>1796.7</v>
      </c>
      <c r="D201" s="1311" t="s">
        <v>51</v>
      </c>
      <c r="E201" s="1312">
        <v>23255</v>
      </c>
      <c r="F201" s="1312">
        <v>15676</v>
      </c>
      <c r="G201" s="369">
        <v>36.544591020000006</v>
      </c>
      <c r="H201" s="1164">
        <v>31.839918449999988</v>
      </c>
      <c r="I201" s="1457" t="s">
        <v>154</v>
      </c>
    </row>
    <row r="202" spans="1:9" ht="15" customHeight="1" x14ac:dyDescent="0.2">
      <c r="A202" s="1537"/>
      <c r="B202" s="762" t="s">
        <v>770</v>
      </c>
      <c r="C202" s="443">
        <v>0</v>
      </c>
      <c r="D202" s="373" t="s">
        <v>51</v>
      </c>
      <c r="E202" s="368">
        <v>26846</v>
      </c>
      <c r="F202" s="368">
        <v>15676</v>
      </c>
      <c r="G202" s="369">
        <v>8.9329106099999986</v>
      </c>
      <c r="H202" s="1164">
        <v>5.48597205</v>
      </c>
      <c r="I202" s="940" t="s">
        <v>154</v>
      </c>
    </row>
    <row r="203" spans="1:9" ht="15" customHeight="1" x14ac:dyDescent="0.2">
      <c r="A203" s="1537"/>
      <c r="B203" s="762" t="s">
        <v>538</v>
      </c>
      <c r="C203" s="443">
        <v>0</v>
      </c>
      <c r="D203" s="373" t="s">
        <v>54</v>
      </c>
      <c r="E203" s="368">
        <v>41579</v>
      </c>
      <c r="F203" s="368">
        <v>19664</v>
      </c>
      <c r="G203" s="369">
        <v>1.2607649299999999</v>
      </c>
      <c r="H203" s="943" t="s">
        <v>21</v>
      </c>
      <c r="I203" s="940" t="s">
        <v>154</v>
      </c>
    </row>
    <row r="204" spans="1:9" ht="15" customHeight="1" x14ac:dyDescent="0.2">
      <c r="A204" s="1537"/>
      <c r="B204" s="1465" t="s">
        <v>539</v>
      </c>
      <c r="C204" s="443">
        <v>333.33</v>
      </c>
      <c r="D204" s="1311" t="s">
        <v>54</v>
      </c>
      <c r="E204" s="1312">
        <v>27729</v>
      </c>
      <c r="F204" s="1312">
        <v>15676</v>
      </c>
      <c r="G204" s="369">
        <v>16.223768209999999</v>
      </c>
      <c r="H204" s="1164">
        <v>13.296401789999994</v>
      </c>
      <c r="I204" s="1457" t="s">
        <v>154</v>
      </c>
    </row>
    <row r="205" spans="1:9" ht="15" customHeight="1" x14ac:dyDescent="0.2">
      <c r="A205" s="1537"/>
      <c r="B205" s="762" t="s">
        <v>540</v>
      </c>
      <c r="C205" s="443" t="s">
        <v>21</v>
      </c>
      <c r="D205" s="373" t="s">
        <v>52</v>
      </c>
      <c r="E205" s="368">
        <v>26634</v>
      </c>
      <c r="F205" s="368">
        <v>15676</v>
      </c>
      <c r="G205" s="369">
        <v>5.5751935199999991</v>
      </c>
      <c r="H205" s="943" t="s">
        <v>21</v>
      </c>
      <c r="I205" s="940" t="s">
        <v>154</v>
      </c>
    </row>
    <row r="206" spans="1:9" ht="15" customHeight="1" x14ac:dyDescent="0.2">
      <c r="A206" s="1537"/>
      <c r="B206" s="762" t="s">
        <v>541</v>
      </c>
      <c r="C206" s="443">
        <v>5525</v>
      </c>
      <c r="D206" s="373" t="s">
        <v>165</v>
      </c>
      <c r="E206" s="368">
        <v>35855</v>
      </c>
      <c r="F206" s="368">
        <v>15676</v>
      </c>
      <c r="G206" s="369">
        <v>101.67787812</v>
      </c>
      <c r="H206" s="1164">
        <v>80.41215638999995</v>
      </c>
      <c r="I206" s="940" t="s">
        <v>154</v>
      </c>
    </row>
    <row r="207" spans="1:9" ht="15" customHeight="1" x14ac:dyDescent="0.2">
      <c r="A207" s="1537"/>
      <c r="B207" s="1465" t="s">
        <v>542</v>
      </c>
      <c r="C207" s="443">
        <v>0</v>
      </c>
      <c r="D207" s="1311" t="s">
        <v>52</v>
      </c>
      <c r="E207" s="1312">
        <v>24624</v>
      </c>
      <c r="F207" s="1312">
        <v>15707</v>
      </c>
      <c r="G207" s="369">
        <v>4.4054726999999998</v>
      </c>
      <c r="H207" s="943" t="s">
        <v>21</v>
      </c>
      <c r="I207" s="1457" t="s">
        <v>154</v>
      </c>
    </row>
    <row r="208" spans="1:9" ht="15" customHeight="1" x14ac:dyDescent="0.2">
      <c r="A208" s="1537"/>
      <c r="B208" s="762" t="s">
        <v>543</v>
      </c>
      <c r="C208" s="443">
        <v>0</v>
      </c>
      <c r="D208" s="373" t="s">
        <v>52</v>
      </c>
      <c r="E208" s="368">
        <v>28277</v>
      </c>
      <c r="F208" s="368">
        <v>15707</v>
      </c>
      <c r="G208" s="369">
        <v>0.45059709000000003</v>
      </c>
      <c r="H208" s="943" t="s">
        <v>21</v>
      </c>
      <c r="I208" s="940" t="s">
        <v>154</v>
      </c>
    </row>
    <row r="209" spans="1:9" ht="15" customHeight="1" x14ac:dyDescent="0.2">
      <c r="A209" s="1537"/>
      <c r="B209" s="1465" t="s">
        <v>2253</v>
      </c>
      <c r="C209" s="443">
        <v>2800</v>
      </c>
      <c r="D209" s="1311" t="s">
        <v>52</v>
      </c>
      <c r="E209" s="1312">
        <v>33451</v>
      </c>
      <c r="F209" s="1312">
        <v>15676</v>
      </c>
      <c r="G209" s="369">
        <v>67.394485560000007</v>
      </c>
      <c r="H209" s="1164">
        <v>46.244658639999983</v>
      </c>
      <c r="I209" s="1457" t="s">
        <v>154</v>
      </c>
    </row>
    <row r="210" spans="1:9" ht="15" customHeight="1" x14ac:dyDescent="0.2">
      <c r="A210" s="1537"/>
      <c r="B210" s="1465" t="s">
        <v>771</v>
      </c>
      <c r="C210" s="443">
        <v>0</v>
      </c>
      <c r="D210" s="1311" t="s">
        <v>54</v>
      </c>
      <c r="E210" s="1312"/>
      <c r="F210" s="1312"/>
      <c r="G210" s="369">
        <v>62.890415439999998</v>
      </c>
      <c r="H210" s="1164">
        <v>56.750623829999995</v>
      </c>
      <c r="I210" s="1457" t="s">
        <v>154</v>
      </c>
    </row>
    <row r="211" spans="1:9" ht="15" customHeight="1" x14ac:dyDescent="0.2">
      <c r="A211" s="1537"/>
      <c r="B211" s="762" t="s">
        <v>544</v>
      </c>
      <c r="C211" s="443">
        <v>19114.7</v>
      </c>
      <c r="D211" s="373" t="s">
        <v>164</v>
      </c>
      <c r="E211" s="368">
        <v>30195</v>
      </c>
      <c r="F211" s="368">
        <v>15676</v>
      </c>
      <c r="G211" s="369">
        <v>172.22428123</v>
      </c>
      <c r="H211" s="1164">
        <v>141.24956732000012</v>
      </c>
      <c r="I211" s="940" t="s">
        <v>154</v>
      </c>
    </row>
    <row r="212" spans="1:9" ht="15" customHeight="1" x14ac:dyDescent="0.2">
      <c r="A212" s="1537"/>
      <c r="B212" s="1465" t="s">
        <v>691</v>
      </c>
      <c r="C212" s="443">
        <v>0</v>
      </c>
      <c r="D212" s="1311" t="s">
        <v>54</v>
      </c>
      <c r="E212" s="1312">
        <v>35855</v>
      </c>
      <c r="F212" s="1312">
        <v>14550</v>
      </c>
      <c r="G212" s="369">
        <v>11.798669380000002</v>
      </c>
      <c r="H212" s="1164">
        <v>4.6427160999999995</v>
      </c>
      <c r="I212" s="1457" t="s">
        <v>154</v>
      </c>
    </row>
    <row r="213" spans="1:9" ht="15" customHeight="1" x14ac:dyDescent="0.2">
      <c r="A213" s="1537"/>
      <c r="B213" s="762" t="s">
        <v>545</v>
      </c>
      <c r="C213" s="443" t="s">
        <v>21</v>
      </c>
      <c r="D213" s="373" t="s">
        <v>52</v>
      </c>
      <c r="E213" s="368">
        <v>25173</v>
      </c>
      <c r="F213" s="368">
        <v>46569</v>
      </c>
      <c r="G213" s="369">
        <v>2.7989274599999998</v>
      </c>
      <c r="H213" s="943" t="s">
        <v>21</v>
      </c>
      <c r="I213" s="940" t="s">
        <v>154</v>
      </c>
    </row>
    <row r="214" spans="1:9" ht="15" customHeight="1" x14ac:dyDescent="0.2">
      <c r="A214" s="1537"/>
      <c r="B214" s="1465" t="s">
        <v>546</v>
      </c>
      <c r="C214" s="443" t="s">
        <v>21</v>
      </c>
      <c r="D214" s="1311" t="s">
        <v>52</v>
      </c>
      <c r="E214" s="1312">
        <v>41275</v>
      </c>
      <c r="F214" s="1312">
        <v>15707</v>
      </c>
      <c r="G214" s="369">
        <v>0.28054602000000001</v>
      </c>
      <c r="H214" s="943" t="s">
        <v>21</v>
      </c>
      <c r="I214" s="1457" t="s">
        <v>154</v>
      </c>
    </row>
    <row r="215" spans="1:9" ht="15" customHeight="1" x14ac:dyDescent="0.2">
      <c r="A215" s="1537"/>
      <c r="B215" s="762" t="s">
        <v>2240</v>
      </c>
      <c r="C215" s="443">
        <v>750</v>
      </c>
      <c r="D215" s="373" t="s">
        <v>166</v>
      </c>
      <c r="E215" s="368">
        <v>38687</v>
      </c>
      <c r="F215" s="368">
        <v>15676</v>
      </c>
      <c r="G215" s="369">
        <v>12.42975092</v>
      </c>
      <c r="H215" s="1164">
        <v>4.8591006800000001</v>
      </c>
      <c r="I215" s="940" t="s">
        <v>154</v>
      </c>
    </row>
    <row r="216" spans="1:9" ht="15" customHeight="1" x14ac:dyDescent="0.2">
      <c r="A216" s="1537"/>
      <c r="B216" s="1465" t="s">
        <v>547</v>
      </c>
      <c r="C216" s="443">
        <v>1113.4000000000001</v>
      </c>
      <c r="D216" s="1311" t="s">
        <v>166</v>
      </c>
      <c r="E216" s="1312">
        <v>28795</v>
      </c>
      <c r="F216" s="1312">
        <v>15676</v>
      </c>
      <c r="G216" s="369">
        <v>29.005362519999998</v>
      </c>
      <c r="H216" s="1164">
        <v>26.558039220000033</v>
      </c>
      <c r="I216" s="1457" t="s">
        <v>154</v>
      </c>
    </row>
    <row r="217" spans="1:9" ht="15" customHeight="1" thickBot="1" x14ac:dyDescent="0.25">
      <c r="A217" s="1617"/>
      <c r="B217" s="371" t="s">
        <v>548</v>
      </c>
      <c r="C217" s="371">
        <v>0</v>
      </c>
      <c r="D217" s="377" t="s">
        <v>52</v>
      </c>
      <c r="E217" s="372">
        <v>39965</v>
      </c>
      <c r="F217" s="372">
        <v>14397</v>
      </c>
      <c r="G217" s="944">
        <v>2.0949625300000001</v>
      </c>
      <c r="H217" s="944" t="s">
        <v>21</v>
      </c>
      <c r="I217" s="945" t="s">
        <v>154</v>
      </c>
    </row>
    <row r="218" spans="1:9" ht="15" customHeight="1" x14ac:dyDescent="0.2">
      <c r="A218" s="1614" t="s">
        <v>10</v>
      </c>
      <c r="B218" s="1143" t="s">
        <v>549</v>
      </c>
      <c r="C218" s="1143">
        <v>83</v>
      </c>
      <c r="D218" s="1145" t="s">
        <v>58</v>
      </c>
      <c r="E218" s="1146">
        <v>26054</v>
      </c>
      <c r="F218" s="1146">
        <v>15676</v>
      </c>
      <c r="G218" s="369">
        <v>3.3066840099999997</v>
      </c>
      <c r="H218" s="943" t="s">
        <v>21</v>
      </c>
      <c r="I218" s="370" t="s">
        <v>154</v>
      </c>
    </row>
    <row r="219" spans="1:9" ht="15" customHeight="1" x14ac:dyDescent="0.2">
      <c r="A219" s="1537"/>
      <c r="B219" s="762" t="s">
        <v>550</v>
      </c>
      <c r="C219" s="443">
        <v>150</v>
      </c>
      <c r="D219" s="373" t="s">
        <v>59</v>
      </c>
      <c r="E219" s="368">
        <v>34547</v>
      </c>
      <c r="F219" s="368">
        <v>15676</v>
      </c>
      <c r="G219" s="369">
        <v>4.0886740699999997</v>
      </c>
      <c r="H219" s="1164">
        <v>4.0857149100000001</v>
      </c>
      <c r="I219" s="940" t="s">
        <v>154</v>
      </c>
    </row>
    <row r="220" spans="1:9" ht="15" customHeight="1" x14ac:dyDescent="0.2">
      <c r="A220" s="1537"/>
      <c r="B220" s="1143" t="s">
        <v>828</v>
      </c>
      <c r="C220" s="938">
        <v>0</v>
      </c>
      <c r="D220" s="1145" t="s">
        <v>60</v>
      </c>
      <c r="E220" s="1146">
        <v>41275</v>
      </c>
      <c r="F220" s="1146">
        <v>15676</v>
      </c>
      <c r="G220" s="369">
        <v>0.44375909999999996</v>
      </c>
      <c r="H220" s="943" t="s">
        <v>21</v>
      </c>
      <c r="I220" s="370" t="s">
        <v>154</v>
      </c>
    </row>
    <row r="221" spans="1:9" ht="15" customHeight="1" x14ac:dyDescent="0.2">
      <c r="A221" s="1537"/>
      <c r="B221" s="762" t="s">
        <v>551</v>
      </c>
      <c r="C221" s="443">
        <v>672</v>
      </c>
      <c r="D221" s="373" t="s">
        <v>57</v>
      </c>
      <c r="E221" s="368">
        <v>29434</v>
      </c>
      <c r="F221" s="368">
        <v>15676</v>
      </c>
      <c r="G221" s="369">
        <v>19.02455509</v>
      </c>
      <c r="H221" s="1164">
        <v>17.301347679999999</v>
      </c>
      <c r="I221" s="940" t="s">
        <v>154</v>
      </c>
    </row>
    <row r="222" spans="1:9" ht="15" customHeight="1" x14ac:dyDescent="0.2">
      <c r="A222" s="1537"/>
      <c r="B222" s="1143" t="s">
        <v>829</v>
      </c>
      <c r="C222" s="938">
        <v>336</v>
      </c>
      <c r="D222" s="1145" t="s">
        <v>164</v>
      </c>
      <c r="E222" s="1146">
        <v>28915</v>
      </c>
      <c r="F222" s="1146">
        <v>15676</v>
      </c>
      <c r="G222" s="369">
        <v>6.3060545299999999</v>
      </c>
      <c r="H222" s="1164">
        <v>6.2823730300000005</v>
      </c>
      <c r="I222" s="370" t="s">
        <v>154</v>
      </c>
    </row>
    <row r="223" spans="1:9" ht="15" customHeight="1" x14ac:dyDescent="0.2">
      <c r="A223" s="1537"/>
      <c r="B223" s="762" t="s">
        <v>552</v>
      </c>
      <c r="C223" s="443">
        <v>249</v>
      </c>
      <c r="D223" s="373" t="s">
        <v>58</v>
      </c>
      <c r="E223" s="368">
        <v>39203</v>
      </c>
      <c r="F223" s="368">
        <v>15676</v>
      </c>
      <c r="G223" s="369">
        <v>4.0197221000000001</v>
      </c>
      <c r="H223" s="1164">
        <v>3.5681817199999992</v>
      </c>
      <c r="I223" s="940" t="s">
        <v>154</v>
      </c>
    </row>
    <row r="224" spans="1:9" ht="15" customHeight="1" x14ac:dyDescent="0.2">
      <c r="A224" s="1537"/>
      <c r="B224" s="1143" t="s">
        <v>553</v>
      </c>
      <c r="C224" s="938">
        <v>600</v>
      </c>
      <c r="D224" s="1145" t="s">
        <v>60</v>
      </c>
      <c r="E224" s="1146">
        <v>39539</v>
      </c>
      <c r="F224" s="1146">
        <v>15676</v>
      </c>
      <c r="G224" s="369">
        <v>11.633914019999999</v>
      </c>
      <c r="H224" s="1164">
        <v>3.9718486199999998</v>
      </c>
      <c r="I224" s="370" t="s">
        <v>154</v>
      </c>
    </row>
    <row r="225" spans="1:9" ht="15" customHeight="1" x14ac:dyDescent="0.2">
      <c r="A225" s="1537"/>
      <c r="B225" s="762" t="s">
        <v>554</v>
      </c>
      <c r="C225" s="443">
        <v>1962</v>
      </c>
      <c r="D225" s="373" t="s">
        <v>60</v>
      </c>
      <c r="E225" s="368">
        <v>28946</v>
      </c>
      <c r="F225" s="368">
        <v>15676</v>
      </c>
      <c r="G225" s="369">
        <v>34.851376739999999</v>
      </c>
      <c r="H225" s="1164">
        <v>32.128846919999994</v>
      </c>
      <c r="I225" s="940" t="s">
        <v>154</v>
      </c>
    </row>
    <row r="226" spans="1:9" ht="15" customHeight="1" x14ac:dyDescent="0.2">
      <c r="A226" s="1537"/>
      <c r="B226" s="1143" t="s">
        <v>830</v>
      </c>
      <c r="C226" s="938">
        <v>0</v>
      </c>
      <c r="D226" s="1145" t="s">
        <v>57</v>
      </c>
      <c r="E226" s="1146">
        <v>41275</v>
      </c>
      <c r="F226" s="1146">
        <v>15676</v>
      </c>
      <c r="G226" s="369">
        <v>2.0506371400000001</v>
      </c>
      <c r="H226" s="1164">
        <v>2.0506371400000001</v>
      </c>
      <c r="I226" s="370" t="s">
        <v>154</v>
      </c>
    </row>
    <row r="227" spans="1:9" ht="15" customHeight="1" x14ac:dyDescent="0.2">
      <c r="A227" s="1537"/>
      <c r="B227" s="762" t="s">
        <v>555</v>
      </c>
      <c r="C227" s="443">
        <v>2466</v>
      </c>
      <c r="D227" s="373" t="s">
        <v>60</v>
      </c>
      <c r="E227" s="368">
        <v>30195</v>
      </c>
      <c r="F227" s="368">
        <v>15706</v>
      </c>
      <c r="G227" s="369">
        <v>32.585914000000002</v>
      </c>
      <c r="H227" s="1164">
        <v>30.758747719999992</v>
      </c>
      <c r="I227" s="940" t="s">
        <v>154</v>
      </c>
    </row>
    <row r="228" spans="1:9" ht="15" customHeight="1" x14ac:dyDescent="0.2">
      <c r="A228" s="1537"/>
      <c r="B228" s="1143" t="s">
        <v>556</v>
      </c>
      <c r="C228" s="938">
        <v>0</v>
      </c>
      <c r="D228" s="1145" t="s">
        <v>60</v>
      </c>
      <c r="E228" s="1146">
        <v>30195</v>
      </c>
      <c r="F228" s="1146">
        <v>15676</v>
      </c>
      <c r="G228" s="369">
        <v>3.4366911899999999</v>
      </c>
      <c r="H228" s="943" t="s">
        <v>21</v>
      </c>
      <c r="I228" s="370" t="s">
        <v>154</v>
      </c>
    </row>
    <row r="229" spans="1:9" ht="15" customHeight="1" x14ac:dyDescent="0.2">
      <c r="A229" s="1537"/>
      <c r="B229" s="762" t="s">
        <v>557</v>
      </c>
      <c r="C229" s="443">
        <v>450</v>
      </c>
      <c r="D229" s="373" t="s">
        <v>60</v>
      </c>
      <c r="E229" s="368">
        <v>32174</v>
      </c>
      <c r="F229" s="368">
        <v>15706</v>
      </c>
      <c r="G229" s="369">
        <v>7.1451833200000001</v>
      </c>
      <c r="H229" s="1164">
        <v>4.2187070700000007</v>
      </c>
      <c r="I229" s="940" t="s">
        <v>154</v>
      </c>
    </row>
    <row r="230" spans="1:9" ht="15" customHeight="1" x14ac:dyDescent="0.2">
      <c r="A230" s="1537"/>
      <c r="B230" s="1143" t="s">
        <v>558</v>
      </c>
      <c r="C230" s="938">
        <v>2016</v>
      </c>
      <c r="D230" s="1145" t="s">
        <v>58</v>
      </c>
      <c r="E230" s="1146">
        <v>37226</v>
      </c>
      <c r="F230" s="1146">
        <v>15706</v>
      </c>
      <c r="G230" s="369">
        <v>22.445191670000003</v>
      </c>
      <c r="H230" s="1164">
        <v>22.401446860000004</v>
      </c>
      <c r="I230" s="370" t="s">
        <v>154</v>
      </c>
    </row>
    <row r="231" spans="1:9" ht="15" customHeight="1" x14ac:dyDescent="0.2">
      <c r="A231" s="1537"/>
      <c r="B231" s="762" t="s">
        <v>831</v>
      </c>
      <c r="C231" s="443">
        <v>215</v>
      </c>
      <c r="D231" s="373" t="s">
        <v>58</v>
      </c>
      <c r="E231" s="368">
        <v>38504</v>
      </c>
      <c r="F231" s="368">
        <v>15706</v>
      </c>
      <c r="G231" s="369">
        <v>4.8304025900000003</v>
      </c>
      <c r="H231" s="1164">
        <v>3.7572725199999994</v>
      </c>
      <c r="I231" s="940" t="s">
        <v>154</v>
      </c>
    </row>
    <row r="232" spans="1:9" ht="15" customHeight="1" x14ac:dyDescent="0.2">
      <c r="A232" s="1537"/>
      <c r="B232" s="1143" t="s">
        <v>559</v>
      </c>
      <c r="C232" s="938">
        <v>88</v>
      </c>
      <c r="D232" s="1145" t="s">
        <v>58</v>
      </c>
      <c r="E232" s="1146">
        <v>26299</v>
      </c>
      <c r="F232" s="1146">
        <v>15706</v>
      </c>
      <c r="G232" s="369">
        <v>3.72020836</v>
      </c>
      <c r="H232" s="1164">
        <v>2.5052630099999997</v>
      </c>
      <c r="I232" s="370" t="s">
        <v>154</v>
      </c>
    </row>
    <row r="233" spans="1:9" ht="15" customHeight="1" x14ac:dyDescent="0.2">
      <c r="A233" s="1537"/>
      <c r="B233" s="762" t="s">
        <v>560</v>
      </c>
      <c r="C233" s="443">
        <v>1344</v>
      </c>
      <c r="D233" s="373" t="s">
        <v>57</v>
      </c>
      <c r="E233" s="368">
        <v>29495</v>
      </c>
      <c r="F233" s="368">
        <v>15706</v>
      </c>
      <c r="G233" s="369">
        <v>25.217025170000003</v>
      </c>
      <c r="H233" s="1164">
        <v>23.727558440000006</v>
      </c>
      <c r="I233" s="940" t="s">
        <v>154</v>
      </c>
    </row>
    <row r="234" spans="1:9" ht="15" customHeight="1" x14ac:dyDescent="0.2">
      <c r="A234" s="1537"/>
      <c r="B234" s="1143" t="s">
        <v>832</v>
      </c>
      <c r="C234" s="938">
        <v>0</v>
      </c>
      <c r="D234" s="1145" t="s">
        <v>59</v>
      </c>
      <c r="E234" s="1146">
        <v>41275</v>
      </c>
      <c r="F234" s="1146">
        <v>15706</v>
      </c>
      <c r="G234" s="369">
        <v>0.22821929000000002</v>
      </c>
      <c r="H234" s="943" t="s">
        <v>21</v>
      </c>
      <c r="I234" s="370" t="s">
        <v>154</v>
      </c>
    </row>
    <row r="235" spans="1:9" ht="15" customHeight="1" x14ac:dyDescent="0.2">
      <c r="A235" s="1537"/>
      <c r="B235" s="762" t="s">
        <v>561</v>
      </c>
      <c r="C235" s="443">
        <v>300</v>
      </c>
      <c r="D235" s="373" t="s">
        <v>60</v>
      </c>
      <c r="E235" s="368">
        <v>39783</v>
      </c>
      <c r="F235" s="368">
        <v>15706</v>
      </c>
      <c r="G235" s="369">
        <v>5.0678400199999993</v>
      </c>
      <c r="H235" s="1164">
        <v>2.01483817</v>
      </c>
      <c r="I235" s="940" t="s">
        <v>154</v>
      </c>
    </row>
    <row r="236" spans="1:9" ht="15" customHeight="1" x14ac:dyDescent="0.2">
      <c r="A236" s="1537"/>
      <c r="B236" s="1143" t="s">
        <v>562</v>
      </c>
      <c r="C236" s="938">
        <v>300</v>
      </c>
      <c r="D236" s="1145" t="s">
        <v>59</v>
      </c>
      <c r="E236" s="1146">
        <v>32082</v>
      </c>
      <c r="F236" s="1146">
        <v>15706</v>
      </c>
      <c r="G236" s="369">
        <v>11.150520759999999</v>
      </c>
      <c r="H236" s="1164">
        <v>8.1741528599999942</v>
      </c>
      <c r="I236" s="370" t="s">
        <v>154</v>
      </c>
    </row>
    <row r="237" spans="1:9" ht="15" customHeight="1" x14ac:dyDescent="0.2">
      <c r="A237" s="1537"/>
      <c r="B237" s="762" t="s">
        <v>563</v>
      </c>
      <c r="C237" s="443">
        <v>88</v>
      </c>
      <c r="D237" s="373" t="s">
        <v>58</v>
      </c>
      <c r="E237" s="368">
        <v>26816</v>
      </c>
      <c r="F237" s="368">
        <v>15706</v>
      </c>
      <c r="G237" s="369">
        <v>5.7311633899999999</v>
      </c>
      <c r="H237" s="1164">
        <v>5.1302927999999985</v>
      </c>
      <c r="I237" s="940" t="s">
        <v>154</v>
      </c>
    </row>
    <row r="238" spans="1:9" ht="15" customHeight="1" x14ac:dyDescent="0.2">
      <c r="A238" s="1537"/>
      <c r="B238" s="1143" t="s">
        <v>564</v>
      </c>
      <c r="C238" s="938">
        <v>75</v>
      </c>
      <c r="D238" s="1145" t="s">
        <v>60</v>
      </c>
      <c r="E238" s="1146">
        <v>27364</v>
      </c>
      <c r="F238" s="1146">
        <v>15706</v>
      </c>
      <c r="G238" s="369">
        <v>3.11368987</v>
      </c>
      <c r="H238" s="943" t="s">
        <v>21</v>
      </c>
      <c r="I238" s="370" t="s">
        <v>154</v>
      </c>
    </row>
    <row r="239" spans="1:9" ht="15" customHeight="1" x14ac:dyDescent="0.2">
      <c r="A239" s="1537"/>
      <c r="B239" s="762" t="s">
        <v>833</v>
      </c>
      <c r="C239" s="443">
        <v>0</v>
      </c>
      <c r="D239" s="373" t="s">
        <v>60</v>
      </c>
      <c r="E239" s="368">
        <v>41275</v>
      </c>
      <c r="F239" s="368">
        <v>15706</v>
      </c>
      <c r="G239" s="369">
        <v>0.57868438</v>
      </c>
      <c r="H239" s="1164">
        <v>0.57826395999999991</v>
      </c>
      <c r="I239" s="940" t="s">
        <v>154</v>
      </c>
    </row>
    <row r="240" spans="1:9" ht="15" customHeight="1" x14ac:dyDescent="0.2">
      <c r="A240" s="1537"/>
      <c r="B240" s="1143" t="s">
        <v>834</v>
      </c>
      <c r="C240" s="938">
        <v>0</v>
      </c>
      <c r="D240" s="1145" t="s">
        <v>58</v>
      </c>
      <c r="E240" s="1146">
        <v>42123</v>
      </c>
      <c r="F240" s="1146">
        <v>15706</v>
      </c>
      <c r="G240" s="369">
        <v>0</v>
      </c>
      <c r="H240" s="943" t="s">
        <v>21</v>
      </c>
      <c r="I240" s="370" t="s">
        <v>154</v>
      </c>
    </row>
    <row r="241" spans="1:9" ht="15" customHeight="1" x14ac:dyDescent="0.2">
      <c r="A241" s="1537"/>
      <c r="B241" s="762" t="s">
        <v>835</v>
      </c>
      <c r="C241" s="443">
        <v>0</v>
      </c>
      <c r="D241" s="373" t="s">
        <v>60</v>
      </c>
      <c r="E241" s="368">
        <v>42643</v>
      </c>
      <c r="F241" s="368">
        <v>15706</v>
      </c>
      <c r="G241" s="369">
        <v>1.8017888700000002</v>
      </c>
      <c r="H241" s="943" t="s">
        <v>21</v>
      </c>
      <c r="I241" s="940" t="s">
        <v>154</v>
      </c>
    </row>
    <row r="242" spans="1:9" ht="15" customHeight="1" x14ac:dyDescent="0.2">
      <c r="A242" s="1537"/>
      <c r="B242" s="1143" t="s">
        <v>566</v>
      </c>
      <c r="C242" s="938">
        <v>2016</v>
      </c>
      <c r="D242" s="1145" t="s">
        <v>58</v>
      </c>
      <c r="E242" s="1146">
        <v>30195</v>
      </c>
      <c r="F242" s="1146">
        <v>15706</v>
      </c>
      <c r="G242" s="369">
        <v>32.61350127</v>
      </c>
      <c r="H242" s="1164">
        <v>32.05710706</v>
      </c>
      <c r="I242" s="370" t="s">
        <v>154</v>
      </c>
    </row>
    <row r="243" spans="1:9" ht="15" customHeight="1" x14ac:dyDescent="0.2">
      <c r="A243" s="1537"/>
      <c r="B243" s="762" t="s">
        <v>836</v>
      </c>
      <c r="C243" s="443">
        <v>0</v>
      </c>
      <c r="D243" s="373" t="s">
        <v>58</v>
      </c>
      <c r="E243" s="368">
        <v>41275</v>
      </c>
      <c r="F243" s="368">
        <v>15706</v>
      </c>
      <c r="G243" s="369">
        <v>1.2507286200000001</v>
      </c>
      <c r="H243" s="1164">
        <v>1.13321524</v>
      </c>
      <c r="I243" s="940" t="s">
        <v>154</v>
      </c>
    </row>
    <row r="244" spans="1:9" ht="15" customHeight="1" x14ac:dyDescent="0.2">
      <c r="A244" s="1537"/>
      <c r="B244" s="1143" t="s">
        <v>567</v>
      </c>
      <c r="C244" s="938">
        <v>165</v>
      </c>
      <c r="D244" s="1145" t="s">
        <v>58</v>
      </c>
      <c r="E244" s="1146">
        <v>39387</v>
      </c>
      <c r="F244" s="1146">
        <v>15706</v>
      </c>
      <c r="G244" s="369">
        <v>3.40022336</v>
      </c>
      <c r="H244" s="1164">
        <v>3.0532879999999993</v>
      </c>
      <c r="I244" s="370" t="s">
        <v>154</v>
      </c>
    </row>
    <row r="245" spans="1:9" ht="15" customHeight="1" x14ac:dyDescent="0.2">
      <c r="A245" s="1537"/>
      <c r="B245" s="762" t="s">
        <v>568</v>
      </c>
      <c r="C245" s="443">
        <v>100</v>
      </c>
      <c r="D245" s="373" t="s">
        <v>60</v>
      </c>
      <c r="E245" s="368">
        <v>28095</v>
      </c>
      <c r="F245" s="368">
        <v>15706</v>
      </c>
      <c r="G245" s="369">
        <v>5.9603947999999995</v>
      </c>
      <c r="H245" s="943" t="s">
        <v>21</v>
      </c>
      <c r="I245" s="940" t="s">
        <v>154</v>
      </c>
    </row>
    <row r="246" spans="1:9" ht="15" customHeight="1" x14ac:dyDescent="0.2">
      <c r="A246" s="1537"/>
      <c r="B246" s="1143" t="s">
        <v>569</v>
      </c>
      <c r="C246" s="938">
        <v>0</v>
      </c>
      <c r="D246" s="1145" t="s">
        <v>60</v>
      </c>
      <c r="E246" s="1146">
        <v>42406</v>
      </c>
      <c r="F246" s="1146">
        <v>15706</v>
      </c>
      <c r="G246" s="369">
        <v>2.4233029999999999E-2</v>
      </c>
      <c r="H246" s="943" t="s">
        <v>21</v>
      </c>
      <c r="I246" s="370" t="s">
        <v>154</v>
      </c>
    </row>
    <row r="247" spans="1:9" ht="15" customHeight="1" x14ac:dyDescent="0.2">
      <c r="A247" s="1537"/>
      <c r="B247" s="762" t="s">
        <v>837</v>
      </c>
      <c r="C247" s="443">
        <v>0</v>
      </c>
      <c r="D247" s="373" t="s">
        <v>60</v>
      </c>
      <c r="E247" s="368">
        <v>23802</v>
      </c>
      <c r="F247" s="368">
        <v>15706</v>
      </c>
      <c r="G247" s="369">
        <v>13.22844948</v>
      </c>
      <c r="H247" s="1164">
        <v>13.062909899999998</v>
      </c>
      <c r="I247" s="940" t="s">
        <v>154</v>
      </c>
    </row>
    <row r="248" spans="1:9" ht="15" customHeight="1" x14ac:dyDescent="0.2">
      <c r="A248" s="1537"/>
      <c r="B248" s="1143" t="s">
        <v>570</v>
      </c>
      <c r="C248" s="938">
        <v>600</v>
      </c>
      <c r="D248" s="1145" t="s">
        <v>60</v>
      </c>
      <c r="E248" s="1146">
        <v>37257</v>
      </c>
      <c r="F248" s="1146">
        <v>15706</v>
      </c>
      <c r="G248" s="369">
        <v>7.3427619200000001</v>
      </c>
      <c r="H248" s="1164">
        <v>4.7292606199999989</v>
      </c>
      <c r="I248" s="370" t="s">
        <v>154</v>
      </c>
    </row>
    <row r="249" spans="1:9" ht="15" customHeight="1" x14ac:dyDescent="0.2">
      <c r="A249" s="1537"/>
      <c r="B249" s="762" t="s">
        <v>529</v>
      </c>
      <c r="C249" s="443">
        <v>0</v>
      </c>
      <c r="D249" s="373" t="s">
        <v>57</v>
      </c>
      <c r="E249" s="368">
        <v>30072</v>
      </c>
      <c r="F249" s="368">
        <v>15706</v>
      </c>
      <c r="G249" s="369">
        <v>13.704219369999999</v>
      </c>
      <c r="H249" s="1164">
        <v>13.366389669999997</v>
      </c>
      <c r="I249" s="940" t="s">
        <v>154</v>
      </c>
    </row>
    <row r="250" spans="1:9" ht="15" customHeight="1" x14ac:dyDescent="0.2">
      <c r="A250" s="1537"/>
      <c r="B250" s="1143" t="s">
        <v>571</v>
      </c>
      <c r="C250" s="938">
        <v>399.8</v>
      </c>
      <c r="D250" s="1145" t="s">
        <v>60</v>
      </c>
      <c r="E250" s="1146">
        <v>23802</v>
      </c>
      <c r="F250" s="1146">
        <v>15706</v>
      </c>
      <c r="G250" s="369">
        <v>9.3218805000000007</v>
      </c>
      <c r="H250" s="1164">
        <v>5.6176848499999981</v>
      </c>
      <c r="I250" s="370" t="s">
        <v>154</v>
      </c>
    </row>
    <row r="251" spans="1:9" ht="15" customHeight="1" x14ac:dyDescent="0.2">
      <c r="A251" s="1537"/>
      <c r="B251" s="762" t="s">
        <v>572</v>
      </c>
      <c r="C251" s="443">
        <v>0</v>
      </c>
      <c r="D251" s="373" t="s">
        <v>60</v>
      </c>
      <c r="E251" s="368">
        <v>29007</v>
      </c>
      <c r="F251" s="368">
        <v>15706</v>
      </c>
      <c r="G251" s="369">
        <v>5.0491633700000005</v>
      </c>
      <c r="H251" s="1164">
        <v>2.7186048999999999</v>
      </c>
      <c r="I251" s="940" t="s">
        <v>154</v>
      </c>
    </row>
    <row r="252" spans="1:9" ht="15" customHeight="1" x14ac:dyDescent="0.2">
      <c r="A252" s="1537"/>
      <c r="B252" s="1143" t="s">
        <v>573</v>
      </c>
      <c r="C252" s="938">
        <v>600</v>
      </c>
      <c r="D252" s="1145" t="s">
        <v>60</v>
      </c>
      <c r="E252" s="1146">
        <v>39965</v>
      </c>
      <c r="F252" s="1146">
        <v>15706</v>
      </c>
      <c r="G252" s="369">
        <v>12.148389230000001</v>
      </c>
      <c r="H252" s="1164">
        <v>3.6441577299999999</v>
      </c>
      <c r="I252" s="370" t="s">
        <v>154</v>
      </c>
    </row>
    <row r="253" spans="1:9" ht="15" customHeight="1" x14ac:dyDescent="0.2">
      <c r="A253" s="1537"/>
      <c r="B253" s="762" t="s">
        <v>574</v>
      </c>
      <c r="C253" s="443">
        <v>691</v>
      </c>
      <c r="D253" s="373" t="s">
        <v>60</v>
      </c>
      <c r="E253" s="368">
        <v>27334</v>
      </c>
      <c r="F253" s="368">
        <v>15706</v>
      </c>
      <c r="G253" s="369">
        <v>15.24836885</v>
      </c>
      <c r="H253" s="1164">
        <v>9.3456744900000022</v>
      </c>
      <c r="I253" s="940" t="s">
        <v>154</v>
      </c>
    </row>
    <row r="254" spans="1:9" ht="15" customHeight="1" x14ac:dyDescent="0.2">
      <c r="A254" s="1537"/>
      <c r="B254" s="1143" t="s">
        <v>838</v>
      </c>
      <c r="C254" s="938">
        <v>0</v>
      </c>
      <c r="D254" s="1145" t="s">
        <v>60</v>
      </c>
      <c r="E254" s="1146">
        <v>41049</v>
      </c>
      <c r="F254" s="1146">
        <v>15706</v>
      </c>
      <c r="G254" s="369">
        <v>1.04094552</v>
      </c>
      <c r="H254" s="943" t="s">
        <v>21</v>
      </c>
      <c r="I254" s="370" t="s">
        <v>154</v>
      </c>
    </row>
    <row r="255" spans="1:9" ht="15" customHeight="1" x14ac:dyDescent="0.2">
      <c r="A255" s="1537"/>
      <c r="B255" s="762" t="s">
        <v>839</v>
      </c>
      <c r="C255" s="443">
        <v>0</v>
      </c>
      <c r="D255" s="373" t="s">
        <v>60</v>
      </c>
      <c r="E255" s="368">
        <v>42297</v>
      </c>
      <c r="F255" s="368">
        <v>15706</v>
      </c>
      <c r="G255" s="369">
        <v>1.40990119</v>
      </c>
      <c r="H255" s="943" t="s">
        <v>21</v>
      </c>
      <c r="I255" s="940" t="s">
        <v>154</v>
      </c>
    </row>
    <row r="256" spans="1:9" ht="15" customHeight="1" x14ac:dyDescent="0.2">
      <c r="A256" s="1537"/>
      <c r="B256" s="1143" t="s">
        <v>840</v>
      </c>
      <c r="C256" s="938">
        <v>0</v>
      </c>
      <c r="D256" s="1145" t="s">
        <v>58</v>
      </c>
      <c r="E256" s="1146">
        <v>41275</v>
      </c>
      <c r="F256" s="1146">
        <v>15706</v>
      </c>
      <c r="G256" s="369">
        <v>0.72535416000000008</v>
      </c>
      <c r="H256" s="1164">
        <v>0.71667885000000009</v>
      </c>
      <c r="I256" s="370" t="s">
        <v>154</v>
      </c>
    </row>
    <row r="257" spans="1:9" ht="15" customHeight="1" x14ac:dyDescent="0.2">
      <c r="A257" s="1537"/>
      <c r="B257" s="762" t="s">
        <v>576</v>
      </c>
      <c r="C257" s="443">
        <v>1344</v>
      </c>
      <c r="D257" s="373" t="s">
        <v>57</v>
      </c>
      <c r="E257" s="368">
        <v>32234</v>
      </c>
      <c r="F257" s="368">
        <v>15706</v>
      </c>
      <c r="G257" s="369">
        <v>17.75357159</v>
      </c>
      <c r="H257" s="1164">
        <v>17.566144170000001</v>
      </c>
      <c r="I257" s="940" t="s">
        <v>154</v>
      </c>
    </row>
    <row r="258" spans="1:9" ht="15" customHeight="1" x14ac:dyDescent="0.2">
      <c r="A258" s="1537"/>
      <c r="B258" s="1143" t="s">
        <v>841</v>
      </c>
      <c r="C258" s="938">
        <v>0</v>
      </c>
      <c r="D258" s="1145" t="s">
        <v>60</v>
      </c>
      <c r="E258" s="1146">
        <v>41275</v>
      </c>
      <c r="F258" s="1146">
        <v>15706</v>
      </c>
      <c r="G258" s="369">
        <v>1.0682420400000001</v>
      </c>
      <c r="H258" s="1164">
        <v>1.0682420400000001</v>
      </c>
      <c r="I258" s="370" t="s">
        <v>154</v>
      </c>
    </row>
    <row r="259" spans="1:9" ht="15" customHeight="1" x14ac:dyDescent="0.2">
      <c r="A259" s="1537"/>
      <c r="B259" s="762" t="s">
        <v>842</v>
      </c>
      <c r="C259" s="443">
        <v>0</v>
      </c>
      <c r="D259" s="373" t="s">
        <v>57</v>
      </c>
      <c r="E259" s="368">
        <v>41275</v>
      </c>
      <c r="F259" s="368">
        <v>15706</v>
      </c>
      <c r="G259" s="369">
        <v>0.28249993000000001</v>
      </c>
      <c r="H259" s="1164">
        <v>0.28164996000000003</v>
      </c>
      <c r="I259" s="940" t="s">
        <v>154</v>
      </c>
    </row>
    <row r="260" spans="1:9" ht="15" customHeight="1" x14ac:dyDescent="0.2">
      <c r="A260" s="1537"/>
      <c r="B260" s="1143" t="s">
        <v>843</v>
      </c>
      <c r="C260" s="938">
        <v>0</v>
      </c>
      <c r="D260" s="1145" t="s">
        <v>58</v>
      </c>
      <c r="E260" s="1146">
        <v>41275</v>
      </c>
      <c r="F260" s="1146">
        <v>15706</v>
      </c>
      <c r="G260" s="369">
        <v>0.73183235000000002</v>
      </c>
      <c r="H260" s="1164">
        <v>0.71667885000000009</v>
      </c>
      <c r="I260" s="370" t="s">
        <v>154</v>
      </c>
    </row>
    <row r="261" spans="1:9" ht="15" customHeight="1" x14ac:dyDescent="0.2">
      <c r="A261" s="1537"/>
      <c r="B261" s="762" t="s">
        <v>844</v>
      </c>
      <c r="C261" s="443">
        <v>0</v>
      </c>
      <c r="D261" s="373" t="s">
        <v>59</v>
      </c>
      <c r="E261" s="368">
        <v>42571</v>
      </c>
      <c r="F261" s="368">
        <v>15706</v>
      </c>
      <c r="G261" s="369">
        <v>1.17645026</v>
      </c>
      <c r="H261" s="943" t="s">
        <v>21</v>
      </c>
      <c r="I261" s="940" t="s">
        <v>154</v>
      </c>
    </row>
    <row r="262" spans="1:9" ht="15" customHeight="1" x14ac:dyDescent="0.2">
      <c r="A262" s="1537"/>
      <c r="B262" s="1143" t="s">
        <v>845</v>
      </c>
      <c r="C262" s="938">
        <v>0</v>
      </c>
      <c r="D262" s="1145" t="s">
        <v>58</v>
      </c>
      <c r="E262" s="1146">
        <v>42272</v>
      </c>
      <c r="F262" s="1146">
        <v>15706</v>
      </c>
      <c r="G262" s="369">
        <v>1.38200681</v>
      </c>
      <c r="H262" s="943" t="s">
        <v>21</v>
      </c>
      <c r="I262" s="370" t="s">
        <v>154</v>
      </c>
    </row>
    <row r="263" spans="1:9" ht="15" customHeight="1" x14ac:dyDescent="0.2">
      <c r="A263" s="1537"/>
      <c r="B263" s="762" t="s">
        <v>578</v>
      </c>
      <c r="C263" s="443">
        <v>2016</v>
      </c>
      <c r="D263" s="373" t="s">
        <v>58</v>
      </c>
      <c r="E263" s="368">
        <v>40026</v>
      </c>
      <c r="F263" s="368">
        <v>15706</v>
      </c>
      <c r="G263" s="369">
        <v>25.834195640000001</v>
      </c>
      <c r="H263" s="1164">
        <v>18.194678930000006</v>
      </c>
      <c r="I263" s="940" t="s">
        <v>154</v>
      </c>
    </row>
    <row r="264" spans="1:9" ht="15" customHeight="1" x14ac:dyDescent="0.2">
      <c r="A264" s="1537"/>
      <c r="B264" s="1143" t="s">
        <v>846</v>
      </c>
      <c r="C264" s="938">
        <v>0</v>
      </c>
      <c r="D264" s="1145" t="s">
        <v>58</v>
      </c>
      <c r="E264" s="1146">
        <v>41275</v>
      </c>
      <c r="F264" s="1146">
        <v>15706</v>
      </c>
      <c r="G264" s="369">
        <v>0.73643419999999993</v>
      </c>
      <c r="H264" s="1164">
        <v>0.73643419999999993</v>
      </c>
      <c r="I264" s="370" t="s">
        <v>154</v>
      </c>
    </row>
    <row r="265" spans="1:9" ht="15" customHeight="1" x14ac:dyDescent="0.2">
      <c r="A265" s="1537"/>
      <c r="B265" s="762" t="s">
        <v>847</v>
      </c>
      <c r="C265" s="443">
        <v>0</v>
      </c>
      <c r="D265" s="373" t="s">
        <v>60</v>
      </c>
      <c r="E265" s="368">
        <v>42406</v>
      </c>
      <c r="F265" s="368">
        <v>15706</v>
      </c>
      <c r="G265" s="369">
        <v>0.99046876000000006</v>
      </c>
      <c r="H265" s="943" t="s">
        <v>21</v>
      </c>
      <c r="I265" s="940" t="s">
        <v>154</v>
      </c>
    </row>
    <row r="266" spans="1:9" ht="15" customHeight="1" x14ac:dyDescent="0.2">
      <c r="A266" s="1537"/>
      <c r="B266" s="1143" t="s">
        <v>579</v>
      </c>
      <c r="C266" s="938">
        <v>384</v>
      </c>
      <c r="D266" s="1145" t="s">
        <v>60</v>
      </c>
      <c r="E266" s="1146">
        <v>30682</v>
      </c>
      <c r="F266" s="1146">
        <v>15706</v>
      </c>
      <c r="G266" s="369">
        <v>10.28976125</v>
      </c>
      <c r="H266" s="1164">
        <v>7.6394423100000033</v>
      </c>
      <c r="I266" s="370" t="s">
        <v>154</v>
      </c>
    </row>
    <row r="267" spans="1:9" ht="15" customHeight="1" x14ac:dyDescent="0.2">
      <c r="A267" s="1537"/>
      <c r="B267" s="762" t="s">
        <v>580</v>
      </c>
      <c r="C267" s="443">
        <v>168</v>
      </c>
      <c r="D267" s="373" t="s">
        <v>58</v>
      </c>
      <c r="E267" s="368">
        <v>33909</v>
      </c>
      <c r="F267" s="368">
        <v>15706</v>
      </c>
      <c r="G267" s="369">
        <v>8.0682577799999997</v>
      </c>
      <c r="H267" s="1164">
        <v>6.6643377100000007</v>
      </c>
      <c r="I267" s="940" t="s">
        <v>154</v>
      </c>
    </row>
    <row r="268" spans="1:9" ht="15" customHeight="1" x14ac:dyDescent="0.2">
      <c r="A268" s="1537"/>
      <c r="B268" s="1143" t="s">
        <v>581</v>
      </c>
      <c r="C268" s="938">
        <v>33.299999999999997</v>
      </c>
      <c r="D268" s="1145" t="s">
        <v>57</v>
      </c>
      <c r="E268" s="1146">
        <v>27668</v>
      </c>
      <c r="F268" s="1146">
        <v>15706</v>
      </c>
      <c r="G268" s="369">
        <v>5.1408055900000003</v>
      </c>
      <c r="H268" s="1164">
        <v>3.6277842099999993</v>
      </c>
      <c r="I268" s="370" t="s">
        <v>154</v>
      </c>
    </row>
    <row r="269" spans="1:9" ht="15" customHeight="1" x14ac:dyDescent="0.2">
      <c r="A269" s="1537"/>
      <c r="B269" s="762" t="s">
        <v>582</v>
      </c>
      <c r="C269" s="443">
        <v>15</v>
      </c>
      <c r="D269" s="373" t="s">
        <v>57</v>
      </c>
      <c r="E269" s="368">
        <v>29526</v>
      </c>
      <c r="F269" s="368">
        <v>15706</v>
      </c>
      <c r="G269" s="369">
        <v>8.0883103700000003</v>
      </c>
      <c r="H269" s="1164">
        <v>6.5802442900000013</v>
      </c>
      <c r="I269" s="940" t="s">
        <v>154</v>
      </c>
    </row>
    <row r="270" spans="1:9" ht="15" customHeight="1" x14ac:dyDescent="0.2">
      <c r="A270" s="1537"/>
      <c r="B270" s="1143" t="s">
        <v>583</v>
      </c>
      <c r="C270" s="938">
        <v>2016</v>
      </c>
      <c r="D270" s="1145" t="s">
        <v>58</v>
      </c>
      <c r="E270" s="1146">
        <v>36495</v>
      </c>
      <c r="F270" s="1146">
        <v>15706</v>
      </c>
      <c r="G270" s="369">
        <v>27.40151071</v>
      </c>
      <c r="H270" s="1164">
        <v>18.820081610000006</v>
      </c>
      <c r="I270" s="370" t="s">
        <v>154</v>
      </c>
    </row>
    <row r="271" spans="1:9" ht="15" customHeight="1" x14ac:dyDescent="0.2">
      <c r="A271" s="1537"/>
      <c r="B271" s="762" t="s">
        <v>584</v>
      </c>
      <c r="C271" s="443">
        <v>352</v>
      </c>
      <c r="D271" s="373" t="s">
        <v>60</v>
      </c>
      <c r="E271" s="368">
        <v>27485</v>
      </c>
      <c r="F271" s="368">
        <v>15706</v>
      </c>
      <c r="G271" s="369">
        <v>7.8443985599999992</v>
      </c>
      <c r="H271" s="1164">
        <v>5.9097787399999993</v>
      </c>
      <c r="I271" s="940" t="s">
        <v>154</v>
      </c>
    </row>
    <row r="272" spans="1:9" ht="15" customHeight="1" x14ac:dyDescent="0.2">
      <c r="A272" s="1537"/>
      <c r="B272" s="1143" t="s">
        <v>585</v>
      </c>
      <c r="C272" s="938">
        <v>249</v>
      </c>
      <c r="D272" s="1145" t="s">
        <v>58</v>
      </c>
      <c r="E272" s="1146">
        <v>38412</v>
      </c>
      <c r="F272" s="1146">
        <v>15706</v>
      </c>
      <c r="G272" s="369">
        <v>5.9937793299999997</v>
      </c>
      <c r="H272" s="1164">
        <v>1.9932819099999997</v>
      </c>
      <c r="I272" s="370" t="s">
        <v>154</v>
      </c>
    </row>
    <row r="273" spans="1:9" ht="15" customHeight="1" x14ac:dyDescent="0.2">
      <c r="A273" s="1537"/>
      <c r="B273" s="762" t="s">
        <v>848</v>
      </c>
      <c r="C273" s="443">
        <v>0</v>
      </c>
      <c r="D273" s="373" t="s">
        <v>60</v>
      </c>
      <c r="E273" s="368">
        <v>41233</v>
      </c>
      <c r="F273" s="368">
        <v>15706</v>
      </c>
      <c r="G273" s="369">
        <v>0.88457421999999997</v>
      </c>
      <c r="H273" s="943" t="s">
        <v>21</v>
      </c>
      <c r="I273" s="940" t="s">
        <v>154</v>
      </c>
    </row>
    <row r="274" spans="1:9" ht="15" customHeight="1" x14ac:dyDescent="0.2">
      <c r="A274" s="1537"/>
      <c r="B274" s="1143" t="s">
        <v>849</v>
      </c>
      <c r="C274" s="938">
        <v>0</v>
      </c>
      <c r="D274" s="1145" t="s">
        <v>59</v>
      </c>
      <c r="E274" s="1146">
        <v>41275</v>
      </c>
      <c r="F274" s="1146">
        <v>15706</v>
      </c>
      <c r="G274" s="369">
        <v>0.73933347999999999</v>
      </c>
      <c r="H274" s="943" t="s">
        <v>21</v>
      </c>
      <c r="I274" s="370" t="s">
        <v>154</v>
      </c>
    </row>
    <row r="275" spans="1:9" ht="15" customHeight="1" thickBot="1" x14ac:dyDescent="0.25">
      <c r="A275" s="1617"/>
      <c r="B275" s="371" t="s">
        <v>586</v>
      </c>
      <c r="C275" s="946">
        <v>600</v>
      </c>
      <c r="D275" s="377" t="s">
        <v>60</v>
      </c>
      <c r="E275" s="372">
        <v>31564</v>
      </c>
      <c r="F275" s="372">
        <v>15706</v>
      </c>
      <c r="G275" s="947">
        <v>6.1641773899999999</v>
      </c>
      <c r="H275" s="947">
        <v>6.0252079000000007</v>
      </c>
      <c r="I275" s="945" t="s">
        <v>154</v>
      </c>
    </row>
    <row r="276" spans="1:9" ht="15" customHeight="1" x14ac:dyDescent="0.2">
      <c r="A276" s="1614" t="s">
        <v>2258</v>
      </c>
      <c r="B276" s="1614"/>
      <c r="C276" s="1614"/>
      <c r="D276" s="1614"/>
      <c r="E276" s="1614"/>
      <c r="F276" s="1614"/>
      <c r="G276" s="1614"/>
      <c r="H276" s="1614"/>
      <c r="I276" s="1614"/>
    </row>
    <row r="277" spans="1:9" ht="15" customHeight="1" x14ac:dyDescent="0.2">
      <c r="A277" s="1537" t="s">
        <v>2259</v>
      </c>
      <c r="B277" s="1537"/>
      <c r="C277" s="1537"/>
      <c r="D277" s="1537"/>
      <c r="E277" s="1537"/>
      <c r="F277" s="1537"/>
      <c r="G277" s="1459"/>
      <c r="H277" s="1459"/>
      <c r="I277" s="1459"/>
    </row>
    <row r="278" spans="1:9" ht="15" customHeight="1" x14ac:dyDescent="0.2">
      <c r="A278" s="1460" t="s">
        <v>2254</v>
      </c>
      <c r="B278" s="1459"/>
      <c r="C278" s="1459"/>
      <c r="D278" s="1459"/>
      <c r="E278" s="1459"/>
      <c r="F278" s="1459"/>
      <c r="G278" s="1459"/>
      <c r="H278" s="1459"/>
      <c r="I278" s="1459"/>
    </row>
    <row r="279" spans="1:9" ht="15" customHeight="1" x14ac:dyDescent="0.2">
      <c r="A279" s="1537" t="s">
        <v>2255</v>
      </c>
      <c r="B279" s="1537"/>
      <c r="C279" s="1537"/>
      <c r="D279" s="1537"/>
      <c r="E279" s="1537"/>
      <c r="F279" s="1537"/>
      <c r="G279" s="1537"/>
      <c r="H279" s="1537"/>
      <c r="I279" s="1459"/>
    </row>
    <row r="280" spans="1:9" ht="15" customHeight="1" x14ac:dyDescent="0.2">
      <c r="A280" s="1615" t="s">
        <v>2257</v>
      </c>
      <c r="B280" s="1615"/>
      <c r="C280" s="1615"/>
      <c r="D280" s="1615"/>
      <c r="E280" s="1615"/>
      <c r="F280" s="1615"/>
      <c r="G280" s="1615"/>
      <c r="H280" s="1615"/>
      <c r="I280" s="1615"/>
    </row>
    <row r="281" spans="1:9" ht="15" customHeight="1" x14ac:dyDescent="0.2">
      <c r="A281" s="1537" t="s">
        <v>1275</v>
      </c>
      <c r="B281" s="1537"/>
      <c r="C281" s="1537"/>
      <c r="D281" s="1537"/>
      <c r="E281" s="1537"/>
      <c r="F281" s="1537"/>
      <c r="G281" s="1459"/>
      <c r="H281" s="1459"/>
      <c r="I281" s="1459"/>
    </row>
    <row r="282" spans="1:9" ht="15" customHeight="1" x14ac:dyDescent="0.2">
      <c r="A282" s="1460" t="s">
        <v>2256</v>
      </c>
      <c r="B282" s="1459"/>
      <c r="C282" s="1459"/>
      <c r="D282" s="1459"/>
      <c r="E282" s="1459"/>
      <c r="F282" s="1459"/>
      <c r="G282" s="1459"/>
      <c r="H282" s="1459"/>
      <c r="I282" s="1459"/>
    </row>
    <row r="283" spans="1:9" ht="15" customHeight="1" x14ac:dyDescent="0.2">
      <c r="A283" s="1537" t="s">
        <v>2260</v>
      </c>
      <c r="B283" s="1537"/>
      <c r="C283" s="1537"/>
      <c r="D283" s="1537"/>
      <c r="E283" s="1537"/>
      <c r="F283" s="1537"/>
      <c r="G283" s="1459"/>
      <c r="H283" s="1459"/>
      <c r="I283" s="1459"/>
    </row>
    <row r="284" spans="1:9" ht="15" customHeight="1" x14ac:dyDescent="0.2">
      <c r="A284" s="1537" t="s">
        <v>2261</v>
      </c>
      <c r="B284" s="1537"/>
      <c r="C284" s="1537"/>
      <c r="D284" s="1537"/>
      <c r="E284" s="1537"/>
      <c r="F284" s="1537"/>
      <c r="G284" s="1537"/>
      <c r="H284" s="1537"/>
      <c r="I284" s="1537"/>
    </row>
    <row r="285" spans="1:9" ht="15" customHeight="1" thickBot="1" x14ac:dyDescent="0.25">
      <c r="A285" s="994"/>
      <c r="B285" s="371"/>
      <c r="C285" s="946"/>
      <c r="D285" s="377"/>
      <c r="E285" s="372"/>
      <c r="F285" s="372"/>
      <c r="G285" s="947"/>
      <c r="H285" s="945"/>
    </row>
    <row r="286" spans="1:9" x14ac:dyDescent="0.2">
      <c r="A286" s="751"/>
      <c r="B286" s="31"/>
      <c r="C286" s="137"/>
      <c r="D286" s="31"/>
      <c r="E286" s="55"/>
      <c r="F286" s="55"/>
      <c r="G286" s="23"/>
      <c r="H286" s="30"/>
    </row>
    <row r="287" spans="1:9" ht="12.75" thickBot="1" x14ac:dyDescent="0.25">
      <c r="A287" s="750" t="s">
        <v>167</v>
      </c>
      <c r="B287" s="77"/>
      <c r="C287" s="136"/>
      <c r="D287" s="77"/>
      <c r="E287" s="92"/>
      <c r="F287" s="92"/>
      <c r="G287" s="76"/>
      <c r="H287" s="93"/>
    </row>
    <row r="288" spans="1:9" ht="25.5" customHeight="1" thickBot="1" x14ac:dyDescent="0.25">
      <c r="A288" s="752" t="s">
        <v>26</v>
      </c>
      <c r="B288" s="94" t="s">
        <v>157</v>
      </c>
      <c r="C288" s="153" t="s">
        <v>158</v>
      </c>
      <c r="D288" s="79" t="s">
        <v>159</v>
      </c>
      <c r="E288" s="155" t="s">
        <v>29</v>
      </c>
      <c r="F288" s="155" t="s">
        <v>151</v>
      </c>
      <c r="G288" s="152" t="s">
        <v>1312</v>
      </c>
      <c r="H288" s="155" t="s">
        <v>1995</v>
      </c>
      <c r="I288" s="155" t="s">
        <v>152</v>
      </c>
    </row>
    <row r="289" spans="1:10" s="20" customFormat="1" ht="15" customHeight="1" x14ac:dyDescent="0.2">
      <c r="A289" s="1614" t="s">
        <v>685</v>
      </c>
      <c r="B289" s="1166" t="s">
        <v>459</v>
      </c>
      <c r="C289" s="1167" t="s">
        <v>21</v>
      </c>
      <c r="D289" s="1168" t="s">
        <v>43</v>
      </c>
      <c r="E289" s="367" t="s">
        <v>21</v>
      </c>
      <c r="F289" s="367">
        <v>51093</v>
      </c>
      <c r="G289" s="948">
        <v>2.5884686400000003</v>
      </c>
      <c r="H289" s="1169" t="s">
        <v>21</v>
      </c>
      <c r="I289" s="913" t="s">
        <v>154</v>
      </c>
      <c r="J289" s="524"/>
    </row>
    <row r="290" spans="1:10" s="20" customFormat="1" ht="15" customHeight="1" x14ac:dyDescent="0.2">
      <c r="A290" s="1537"/>
      <c r="B290" s="1161" t="s">
        <v>588</v>
      </c>
      <c r="C290" s="1167">
        <v>3505.2</v>
      </c>
      <c r="D290" s="1170" t="s">
        <v>164</v>
      </c>
      <c r="E290" s="368">
        <v>41334</v>
      </c>
      <c r="F290" s="368">
        <v>50802</v>
      </c>
      <c r="G290" s="949">
        <v>113.59811843999999</v>
      </c>
      <c r="H290" s="1171" t="s">
        <v>21</v>
      </c>
      <c r="I290" s="913" t="s">
        <v>154</v>
      </c>
      <c r="J290" s="524"/>
    </row>
    <row r="291" spans="1:10" s="20" customFormat="1" ht="15" customHeight="1" x14ac:dyDescent="0.2">
      <c r="A291" s="1537"/>
      <c r="B291" s="1147" t="s">
        <v>462</v>
      </c>
      <c r="C291" s="1167" t="s">
        <v>21</v>
      </c>
      <c r="D291" s="954" t="s">
        <v>43</v>
      </c>
      <c r="E291" s="1146" t="s">
        <v>21</v>
      </c>
      <c r="F291" s="1146">
        <v>51093</v>
      </c>
      <c r="G291" s="950">
        <v>1.80315884</v>
      </c>
      <c r="H291" s="1172" t="s">
        <v>21</v>
      </c>
      <c r="I291" s="913" t="s">
        <v>154</v>
      </c>
      <c r="J291" s="524"/>
    </row>
    <row r="292" spans="1:10" s="20" customFormat="1" ht="15" customHeight="1" x14ac:dyDescent="0.2">
      <c r="A292" s="1537"/>
      <c r="B292" s="1161" t="s">
        <v>589</v>
      </c>
      <c r="C292" s="1167">
        <v>200</v>
      </c>
      <c r="D292" s="1170" t="s">
        <v>160</v>
      </c>
      <c r="E292" s="368">
        <v>40878</v>
      </c>
      <c r="F292" s="368">
        <v>50797</v>
      </c>
      <c r="G292" s="949">
        <v>3.67211869</v>
      </c>
      <c r="H292" s="1171" t="s">
        <v>21</v>
      </c>
      <c r="I292" s="913" t="s">
        <v>154</v>
      </c>
      <c r="J292" s="524"/>
    </row>
    <row r="293" spans="1:10" s="20" customFormat="1" ht="15" customHeight="1" x14ac:dyDescent="0.2">
      <c r="A293" s="1537"/>
      <c r="B293" s="1161" t="s">
        <v>1996</v>
      </c>
      <c r="C293" s="1167">
        <v>1648.4</v>
      </c>
      <c r="D293" s="1170" t="s">
        <v>43</v>
      </c>
      <c r="E293" s="368">
        <v>41334</v>
      </c>
      <c r="F293" s="368">
        <v>50827</v>
      </c>
      <c r="G293" s="949">
        <v>70.682476959999988</v>
      </c>
      <c r="H293" s="1171" t="s">
        <v>21</v>
      </c>
      <c r="I293" s="913" t="s">
        <v>154</v>
      </c>
      <c r="J293" s="524"/>
    </row>
    <row r="294" spans="1:10" s="20" customFormat="1" ht="15" customHeight="1" x14ac:dyDescent="0.2">
      <c r="A294" s="1537"/>
      <c r="B294" s="1147" t="s">
        <v>1997</v>
      </c>
      <c r="C294" s="1167">
        <v>3790</v>
      </c>
      <c r="D294" s="954" t="s">
        <v>43</v>
      </c>
      <c r="E294" s="1146">
        <v>41334</v>
      </c>
      <c r="F294" s="1146">
        <v>50827</v>
      </c>
      <c r="G294" s="950">
        <v>119.89916134000001</v>
      </c>
      <c r="H294" s="1172" t="s">
        <v>21</v>
      </c>
      <c r="I294" s="913" t="s">
        <v>154</v>
      </c>
      <c r="J294" s="524"/>
    </row>
    <row r="295" spans="1:10" s="20" customFormat="1" ht="15" customHeight="1" x14ac:dyDescent="0.2">
      <c r="A295" s="1537"/>
      <c r="B295" s="1161" t="s">
        <v>477</v>
      </c>
      <c r="C295" s="1167" t="s">
        <v>21</v>
      </c>
      <c r="D295" s="1170" t="s">
        <v>47</v>
      </c>
      <c r="E295" s="368" t="s">
        <v>21</v>
      </c>
      <c r="F295" s="368">
        <v>51093</v>
      </c>
      <c r="G295" s="949">
        <v>1.3193850300000001</v>
      </c>
      <c r="H295" s="1171" t="s">
        <v>21</v>
      </c>
      <c r="I295" s="913" t="s">
        <v>154</v>
      </c>
      <c r="J295" s="524"/>
    </row>
    <row r="296" spans="1:10" s="20" customFormat="1" ht="15" customHeight="1" x14ac:dyDescent="0.2">
      <c r="A296" s="1537"/>
      <c r="B296" s="1147" t="s">
        <v>478</v>
      </c>
      <c r="C296" s="1167" t="s">
        <v>21</v>
      </c>
      <c r="D296" s="954" t="s">
        <v>43</v>
      </c>
      <c r="E296" s="1146" t="s">
        <v>21</v>
      </c>
      <c r="F296" s="1146">
        <v>51093</v>
      </c>
      <c r="G296" s="950">
        <v>1.80315884</v>
      </c>
      <c r="H296" s="1172" t="s">
        <v>21</v>
      </c>
      <c r="I296" s="913" t="s">
        <v>154</v>
      </c>
      <c r="J296" s="524"/>
    </row>
    <row r="297" spans="1:10" s="20" customFormat="1" ht="15" customHeight="1" x14ac:dyDescent="0.2">
      <c r="A297" s="1537"/>
      <c r="B297" s="1161" t="s">
        <v>594</v>
      </c>
      <c r="C297" s="1167">
        <v>300</v>
      </c>
      <c r="D297" s="1170" t="s">
        <v>73</v>
      </c>
      <c r="E297" s="368" t="s">
        <v>21</v>
      </c>
      <c r="F297" s="368">
        <v>51992</v>
      </c>
      <c r="G297" s="949">
        <v>1.57303148</v>
      </c>
      <c r="H297" s="1171" t="s">
        <v>21</v>
      </c>
      <c r="I297" s="913" t="s">
        <v>154</v>
      </c>
      <c r="J297" s="524"/>
    </row>
    <row r="298" spans="1:10" s="20" customFormat="1" ht="15" customHeight="1" x14ac:dyDescent="0.2">
      <c r="A298" s="1537"/>
      <c r="B298" s="1147" t="s">
        <v>595</v>
      </c>
      <c r="C298" s="1167" t="s">
        <v>21</v>
      </c>
      <c r="D298" s="954" t="s">
        <v>73</v>
      </c>
      <c r="E298" s="1146">
        <v>42094</v>
      </c>
      <c r="F298" s="1146">
        <v>51992</v>
      </c>
      <c r="G298" s="950">
        <v>8.3588620999999996</v>
      </c>
      <c r="H298" s="1172" t="s">
        <v>21</v>
      </c>
      <c r="I298" s="913" t="s">
        <v>154</v>
      </c>
      <c r="J298" s="524"/>
    </row>
    <row r="299" spans="1:10" s="20" customFormat="1" ht="15" customHeight="1" x14ac:dyDescent="0.2">
      <c r="A299" s="1537"/>
      <c r="B299" s="1161" t="s">
        <v>590</v>
      </c>
      <c r="C299" s="1167">
        <v>75</v>
      </c>
      <c r="D299" s="1170" t="s">
        <v>47</v>
      </c>
      <c r="E299" s="368">
        <v>41365</v>
      </c>
      <c r="F299" s="368">
        <v>51653</v>
      </c>
      <c r="G299" s="949">
        <v>2.9209535600000001</v>
      </c>
      <c r="H299" s="1171" t="s">
        <v>21</v>
      </c>
      <c r="I299" s="913" t="s">
        <v>154</v>
      </c>
      <c r="J299" s="524"/>
    </row>
    <row r="300" spans="1:10" s="20" customFormat="1" ht="15" customHeight="1" x14ac:dyDescent="0.2">
      <c r="A300" s="1537"/>
      <c r="B300" s="1147" t="s">
        <v>481</v>
      </c>
      <c r="C300" s="1167">
        <v>450</v>
      </c>
      <c r="D300" s="954" t="s">
        <v>42</v>
      </c>
      <c r="E300" s="1146">
        <v>42482</v>
      </c>
      <c r="F300" s="1146">
        <v>53439</v>
      </c>
      <c r="G300" s="950">
        <v>4.0832450199999997</v>
      </c>
      <c r="H300" s="1172" t="s">
        <v>21</v>
      </c>
      <c r="I300" s="913" t="s">
        <v>154</v>
      </c>
      <c r="J300" s="524"/>
    </row>
    <row r="301" spans="1:10" s="20" customFormat="1" ht="15" customHeight="1" x14ac:dyDescent="0.2">
      <c r="A301" s="1537"/>
      <c r="B301" s="1161" t="s">
        <v>482</v>
      </c>
      <c r="C301" s="1167">
        <v>900</v>
      </c>
      <c r="D301" s="1170" t="s">
        <v>160</v>
      </c>
      <c r="E301" s="368">
        <v>40483</v>
      </c>
      <c r="F301" s="368">
        <v>50797</v>
      </c>
      <c r="G301" s="949">
        <v>16.85232186</v>
      </c>
      <c r="H301" s="1171" t="s">
        <v>21</v>
      </c>
      <c r="I301" s="913" t="s">
        <v>154</v>
      </c>
      <c r="J301" s="524"/>
    </row>
    <row r="302" spans="1:10" s="20" customFormat="1" ht="15" customHeight="1" x14ac:dyDescent="0.2">
      <c r="A302" s="1537"/>
      <c r="B302" s="1147" t="s">
        <v>483</v>
      </c>
      <c r="C302" s="1167">
        <v>200</v>
      </c>
      <c r="D302" s="954" t="s">
        <v>47</v>
      </c>
      <c r="E302" s="1146">
        <v>41518</v>
      </c>
      <c r="F302" s="1146">
        <v>51836</v>
      </c>
      <c r="G302" s="950">
        <v>1.9918409399999999</v>
      </c>
      <c r="H302" s="1172" t="s">
        <v>21</v>
      </c>
      <c r="I302" s="913" t="s">
        <v>154</v>
      </c>
      <c r="J302" s="524"/>
    </row>
    <row r="303" spans="1:10" s="20" customFormat="1" ht="15" customHeight="1" x14ac:dyDescent="0.2">
      <c r="A303" s="1537"/>
      <c r="B303" s="1161" t="s">
        <v>487</v>
      </c>
      <c r="C303" s="1167" t="s">
        <v>21</v>
      </c>
      <c r="D303" s="1170" t="s">
        <v>43</v>
      </c>
      <c r="E303" s="368" t="s">
        <v>21</v>
      </c>
      <c r="F303" s="368">
        <v>51093</v>
      </c>
      <c r="G303" s="949">
        <v>1.80315884</v>
      </c>
      <c r="H303" s="1171" t="s">
        <v>21</v>
      </c>
      <c r="I303" s="913" t="s">
        <v>154</v>
      </c>
      <c r="J303" s="524"/>
    </row>
    <row r="304" spans="1:10" s="20" customFormat="1" ht="15" customHeight="1" x14ac:dyDescent="0.2">
      <c r="A304" s="1537"/>
      <c r="B304" s="1147" t="s">
        <v>489</v>
      </c>
      <c r="C304" s="1167" t="s">
        <v>21</v>
      </c>
      <c r="D304" s="954" t="s">
        <v>43</v>
      </c>
      <c r="E304" s="1146">
        <v>41334</v>
      </c>
      <c r="F304" s="1146">
        <v>50802</v>
      </c>
      <c r="G304" s="950">
        <v>1.69036739</v>
      </c>
      <c r="H304" s="1172" t="s">
        <v>21</v>
      </c>
      <c r="I304" s="913" t="s">
        <v>154</v>
      </c>
      <c r="J304" s="524"/>
    </row>
    <row r="305" spans="1:10" s="20" customFormat="1" ht="15" customHeight="1" x14ac:dyDescent="0.2">
      <c r="A305" s="1537"/>
      <c r="B305" s="1161" t="s">
        <v>591</v>
      </c>
      <c r="C305" s="1167">
        <v>650</v>
      </c>
      <c r="D305" s="1170" t="s">
        <v>160</v>
      </c>
      <c r="E305" s="368">
        <v>40878</v>
      </c>
      <c r="F305" s="368">
        <v>50797</v>
      </c>
      <c r="G305" s="949">
        <v>12.716659369999999</v>
      </c>
      <c r="H305" s="1171" t="s">
        <v>21</v>
      </c>
      <c r="I305" s="913" t="s">
        <v>154</v>
      </c>
      <c r="J305" s="524"/>
    </row>
    <row r="306" spans="1:10" s="20" customFormat="1" ht="15" customHeight="1" x14ac:dyDescent="0.2">
      <c r="A306" s="1537"/>
      <c r="B306" s="1161" t="s">
        <v>490</v>
      </c>
      <c r="C306" s="1167" t="s">
        <v>21</v>
      </c>
      <c r="D306" s="1170" t="s">
        <v>45</v>
      </c>
      <c r="E306" s="368">
        <v>40817</v>
      </c>
      <c r="F306" s="368">
        <v>51093</v>
      </c>
      <c r="G306" s="949">
        <v>7.0363181900000002</v>
      </c>
      <c r="H306" s="1171" t="s">
        <v>21</v>
      </c>
      <c r="I306" s="913" t="s">
        <v>154</v>
      </c>
      <c r="J306" s="524"/>
    </row>
    <row r="307" spans="1:10" s="20" customFormat="1" ht="15" customHeight="1" x14ac:dyDescent="0.2">
      <c r="A307" s="1537"/>
      <c r="B307" s="1161" t="s">
        <v>493</v>
      </c>
      <c r="C307" s="1167" t="s">
        <v>21</v>
      </c>
      <c r="D307" s="1170" t="s">
        <v>43</v>
      </c>
      <c r="E307" s="368" t="s">
        <v>21</v>
      </c>
      <c r="F307" s="368">
        <v>51093</v>
      </c>
      <c r="G307" s="949">
        <v>1.08781138</v>
      </c>
      <c r="H307" s="1171" t="s">
        <v>21</v>
      </c>
      <c r="I307" s="913" t="s">
        <v>154</v>
      </c>
      <c r="J307" s="524"/>
    </row>
    <row r="308" spans="1:10" s="20" customFormat="1" ht="15" customHeight="1" x14ac:dyDescent="0.2">
      <c r="A308" s="1537"/>
      <c r="B308" s="1173" t="s">
        <v>495</v>
      </c>
      <c r="C308" s="1167" t="s">
        <v>21</v>
      </c>
      <c r="D308" s="954" t="s">
        <v>160</v>
      </c>
      <c r="E308" s="1146" t="s">
        <v>21</v>
      </c>
      <c r="F308" s="1146" t="s">
        <v>21</v>
      </c>
      <c r="G308" s="950">
        <v>0.27067790999999997</v>
      </c>
      <c r="H308" s="1172" t="s">
        <v>21</v>
      </c>
      <c r="I308" s="913" t="s">
        <v>154</v>
      </c>
      <c r="J308" s="524"/>
    </row>
    <row r="309" spans="1:10" s="20" customFormat="1" ht="15" customHeight="1" x14ac:dyDescent="0.2">
      <c r="A309" s="1537"/>
      <c r="B309" s="1161" t="s">
        <v>496</v>
      </c>
      <c r="C309" s="1167" t="s">
        <v>21</v>
      </c>
      <c r="D309" s="1170" t="s">
        <v>160</v>
      </c>
      <c r="E309" s="368">
        <v>40299</v>
      </c>
      <c r="F309" s="368">
        <v>50481</v>
      </c>
      <c r="G309" s="949">
        <v>0.25263526999999997</v>
      </c>
      <c r="H309" s="1171" t="s">
        <v>21</v>
      </c>
      <c r="I309" s="913" t="s">
        <v>154</v>
      </c>
      <c r="J309" s="524"/>
    </row>
    <row r="310" spans="1:10" s="20" customFormat="1" ht="21.75" customHeight="1" x14ac:dyDescent="0.2">
      <c r="A310" s="1537"/>
      <c r="B310" s="1147" t="s">
        <v>592</v>
      </c>
      <c r="C310" s="1167">
        <v>300.3</v>
      </c>
      <c r="D310" s="954" t="s">
        <v>160</v>
      </c>
      <c r="E310" s="1146">
        <v>40299</v>
      </c>
      <c r="F310" s="1146">
        <v>50481</v>
      </c>
      <c r="G310" s="950">
        <v>5.7485577000000001</v>
      </c>
      <c r="H310" s="1172" t="s">
        <v>21</v>
      </c>
      <c r="I310" s="913" t="s">
        <v>154</v>
      </c>
      <c r="J310" s="524"/>
    </row>
    <row r="311" spans="1:10" s="20" customFormat="1" ht="15" customHeight="1" x14ac:dyDescent="0.2">
      <c r="A311" s="1537"/>
      <c r="B311" s="1161" t="s">
        <v>501</v>
      </c>
      <c r="C311" s="1167">
        <v>300</v>
      </c>
      <c r="D311" s="1170" t="s">
        <v>42</v>
      </c>
      <c r="E311" s="368">
        <v>41974</v>
      </c>
      <c r="F311" s="368">
        <v>51093</v>
      </c>
      <c r="G311" s="949">
        <v>2.1829048499999999</v>
      </c>
      <c r="H311" s="1171" t="s">
        <v>21</v>
      </c>
      <c r="I311" s="913" t="s">
        <v>154</v>
      </c>
      <c r="J311" s="524"/>
    </row>
    <row r="312" spans="1:10" s="20" customFormat="1" ht="15" customHeight="1" thickBot="1" x14ac:dyDescent="0.25">
      <c r="A312" s="1617"/>
      <c r="B312" s="371" t="s">
        <v>506</v>
      </c>
      <c r="C312" s="518" t="s">
        <v>21</v>
      </c>
      <c r="D312" s="952" t="s">
        <v>43</v>
      </c>
      <c r="E312" s="372" t="s">
        <v>21</v>
      </c>
      <c r="F312" s="372" t="s">
        <v>21</v>
      </c>
      <c r="G312" s="951">
        <v>6.3721986100000008</v>
      </c>
      <c r="H312" s="1174" t="s">
        <v>21</v>
      </c>
      <c r="I312" s="1175" t="s">
        <v>154</v>
      </c>
      <c r="J312" s="524"/>
    </row>
    <row r="313" spans="1:10" s="20" customFormat="1" ht="15" customHeight="1" x14ac:dyDescent="0.2">
      <c r="A313" s="1621" t="s">
        <v>19</v>
      </c>
      <c r="B313" s="1143" t="s">
        <v>1998</v>
      </c>
      <c r="C313" s="950">
        <v>200</v>
      </c>
      <c r="D313" s="1145" t="s">
        <v>84</v>
      </c>
      <c r="E313" s="1146">
        <v>41730</v>
      </c>
      <c r="F313" s="1146">
        <v>51441</v>
      </c>
      <c r="G313" s="1149">
        <v>4.2199904400000001</v>
      </c>
      <c r="H313" s="1177" t="s">
        <v>21</v>
      </c>
      <c r="I313" s="1150" t="s">
        <v>154</v>
      </c>
      <c r="J313" s="524"/>
    </row>
    <row r="314" spans="1:10" s="20" customFormat="1" ht="15" customHeight="1" x14ac:dyDescent="0.2">
      <c r="A314" s="1622"/>
      <c r="B314" s="1143" t="s">
        <v>1999</v>
      </c>
      <c r="C314" s="950" t="s">
        <v>458</v>
      </c>
      <c r="D314" s="1145" t="s">
        <v>163</v>
      </c>
      <c r="E314" s="1146">
        <v>32813</v>
      </c>
      <c r="F314" s="1146">
        <v>52201</v>
      </c>
      <c r="G314" s="1149">
        <v>0.37512157000000002</v>
      </c>
      <c r="H314" s="1177" t="s">
        <v>21</v>
      </c>
      <c r="I314" s="1150" t="s">
        <v>154</v>
      </c>
      <c r="J314" s="524"/>
    </row>
    <row r="315" spans="1:10" s="20" customFormat="1" ht="15" customHeight="1" x14ac:dyDescent="0.2">
      <c r="A315" s="1622"/>
      <c r="B315" s="762" t="s">
        <v>2000</v>
      </c>
      <c r="C315" s="950">
        <v>200</v>
      </c>
      <c r="D315" s="373" t="s">
        <v>162</v>
      </c>
      <c r="E315" s="368">
        <v>41426</v>
      </c>
      <c r="F315" s="368">
        <v>51410</v>
      </c>
      <c r="G315" s="953">
        <v>10.15795443</v>
      </c>
      <c r="H315" s="1178" t="s">
        <v>21</v>
      </c>
      <c r="I315" s="374" t="s">
        <v>154</v>
      </c>
      <c r="J315" s="524"/>
    </row>
    <row r="316" spans="1:10" s="20" customFormat="1" ht="15" customHeight="1" x14ac:dyDescent="0.2">
      <c r="A316" s="1622"/>
      <c r="B316" s="1143" t="s">
        <v>2001</v>
      </c>
      <c r="C316" s="950" t="s">
        <v>21</v>
      </c>
      <c r="D316" s="1145" t="s">
        <v>50</v>
      </c>
      <c r="E316" s="1146">
        <v>42339</v>
      </c>
      <c r="F316" s="1146">
        <v>51463</v>
      </c>
      <c r="G316" s="1149">
        <v>0.21726777999999999</v>
      </c>
      <c r="H316" s="1177" t="s">
        <v>21</v>
      </c>
      <c r="I316" s="1150" t="s">
        <v>154</v>
      </c>
      <c r="J316" s="524"/>
    </row>
    <row r="317" spans="1:10" s="20" customFormat="1" ht="15" customHeight="1" x14ac:dyDescent="0.2">
      <c r="A317" s="1622"/>
      <c r="B317" s="762" t="s">
        <v>2002</v>
      </c>
      <c r="C317" s="950" t="s">
        <v>21</v>
      </c>
      <c r="D317" s="373" t="s">
        <v>50</v>
      </c>
      <c r="E317" s="368">
        <v>40391</v>
      </c>
      <c r="F317" s="368">
        <v>50205</v>
      </c>
      <c r="G317" s="1149">
        <v>0.35598943999999999</v>
      </c>
      <c r="H317" s="1177" t="s">
        <v>21</v>
      </c>
      <c r="I317" s="374" t="s">
        <v>154</v>
      </c>
      <c r="J317" s="524"/>
    </row>
    <row r="318" spans="1:10" s="20" customFormat="1" ht="15" customHeight="1" x14ac:dyDescent="0.2">
      <c r="A318" s="1622"/>
      <c r="B318" s="1143" t="s">
        <v>1920</v>
      </c>
      <c r="C318" s="950" t="s">
        <v>458</v>
      </c>
      <c r="D318" s="1145" t="s">
        <v>50</v>
      </c>
      <c r="E318" s="1146">
        <v>41214</v>
      </c>
      <c r="F318" s="1146">
        <v>51318</v>
      </c>
      <c r="G318" s="1149">
        <v>11.136261390000001</v>
      </c>
      <c r="H318" s="1177" t="s">
        <v>21</v>
      </c>
      <c r="I318" s="1150" t="s">
        <v>154</v>
      </c>
      <c r="J318" s="524"/>
    </row>
    <row r="319" spans="1:10" s="20" customFormat="1" ht="15" customHeight="1" x14ac:dyDescent="0.2">
      <c r="A319" s="1622"/>
      <c r="B319" s="762" t="s">
        <v>2003</v>
      </c>
      <c r="C319" s="950" t="s">
        <v>21</v>
      </c>
      <c r="D319" s="373" t="s">
        <v>163</v>
      </c>
      <c r="E319" s="368">
        <v>41883</v>
      </c>
      <c r="F319" s="368">
        <v>52841</v>
      </c>
      <c r="G319" s="1149">
        <v>0.40124629000000001</v>
      </c>
      <c r="H319" s="1177" t="s">
        <v>21</v>
      </c>
      <c r="I319" s="374" t="s">
        <v>154</v>
      </c>
      <c r="J319" s="524"/>
    </row>
    <row r="320" spans="1:10" s="20" customFormat="1" ht="15" customHeight="1" x14ac:dyDescent="0.2">
      <c r="A320" s="1622"/>
      <c r="B320" s="762" t="s">
        <v>1924</v>
      </c>
      <c r="C320" s="950" t="s">
        <v>458</v>
      </c>
      <c r="D320" s="373" t="s">
        <v>49</v>
      </c>
      <c r="E320" s="368">
        <v>33208</v>
      </c>
      <c r="F320" s="368">
        <v>52201</v>
      </c>
      <c r="G320" s="1149">
        <v>0.28051798</v>
      </c>
      <c r="H320" s="1177" t="s">
        <v>21</v>
      </c>
      <c r="I320" s="374" t="s">
        <v>153</v>
      </c>
      <c r="J320" s="524"/>
    </row>
    <row r="321" spans="1:10" s="20" customFormat="1" ht="15" customHeight="1" x14ac:dyDescent="0.2">
      <c r="A321" s="1622"/>
      <c r="B321" s="1143" t="s">
        <v>1930</v>
      </c>
      <c r="C321" s="950" t="s">
        <v>21</v>
      </c>
      <c r="D321" s="1145" t="s">
        <v>50</v>
      </c>
      <c r="E321" s="1146" t="s">
        <v>21</v>
      </c>
      <c r="F321" s="1146" t="s">
        <v>21</v>
      </c>
      <c r="G321" s="1149">
        <v>0.785937</v>
      </c>
      <c r="H321" s="1177" t="s">
        <v>21</v>
      </c>
      <c r="I321" s="1150" t="s">
        <v>154</v>
      </c>
      <c r="J321" s="524"/>
    </row>
    <row r="322" spans="1:10" s="20" customFormat="1" ht="15" customHeight="1" x14ac:dyDescent="0.2">
      <c r="A322" s="1622"/>
      <c r="B322" s="762" t="s">
        <v>2004</v>
      </c>
      <c r="C322" s="950">
        <v>0</v>
      </c>
      <c r="D322" s="373" t="s">
        <v>163</v>
      </c>
      <c r="E322" s="368">
        <v>41671</v>
      </c>
      <c r="F322" s="368">
        <v>51441</v>
      </c>
      <c r="G322" s="1149">
        <v>4.6164846100000005</v>
      </c>
      <c r="H322" s="1177" t="s">
        <v>21</v>
      </c>
      <c r="I322" s="940" t="s">
        <v>154</v>
      </c>
      <c r="J322" s="524"/>
    </row>
    <row r="323" spans="1:10" s="20" customFormat="1" ht="15" customHeight="1" x14ac:dyDescent="0.2">
      <c r="A323" s="1622"/>
      <c r="B323" s="1143" t="s">
        <v>2005</v>
      </c>
      <c r="C323" s="950">
        <v>200</v>
      </c>
      <c r="D323" s="1145" t="s">
        <v>88</v>
      </c>
      <c r="E323" s="1146">
        <v>42614</v>
      </c>
      <c r="F323" s="1146">
        <v>51714</v>
      </c>
      <c r="G323" s="1149">
        <v>3.63753679</v>
      </c>
      <c r="H323" s="1177" t="s">
        <v>21</v>
      </c>
      <c r="I323" s="1150" t="s">
        <v>154</v>
      </c>
      <c r="J323" s="524"/>
    </row>
    <row r="324" spans="1:10" s="20" customFormat="1" ht="15" customHeight="1" x14ac:dyDescent="0.2">
      <c r="A324" s="1622"/>
      <c r="B324" s="1143" t="s">
        <v>1935</v>
      </c>
      <c r="C324" s="950" t="s">
        <v>458</v>
      </c>
      <c r="D324" s="1145" t="s">
        <v>50</v>
      </c>
      <c r="E324" s="1146">
        <v>40544</v>
      </c>
      <c r="F324" s="1146">
        <v>50192</v>
      </c>
      <c r="G324" s="1149">
        <v>6.3045058599999999</v>
      </c>
      <c r="H324" s="1177" t="s">
        <v>21</v>
      </c>
      <c r="I324" s="1150" t="s">
        <v>154</v>
      </c>
      <c r="J324" s="524"/>
    </row>
    <row r="325" spans="1:10" s="20" customFormat="1" ht="15" customHeight="1" x14ac:dyDescent="0.2">
      <c r="A325" s="1622"/>
      <c r="B325" s="762" t="s">
        <v>2006</v>
      </c>
      <c r="C325" s="950">
        <v>450</v>
      </c>
      <c r="D325" s="373" t="s">
        <v>50</v>
      </c>
      <c r="E325" s="368">
        <v>41791</v>
      </c>
      <c r="F325" s="368">
        <v>51441</v>
      </c>
      <c r="G325" s="1149">
        <v>6.9751009499999999</v>
      </c>
      <c r="H325" s="1177" t="s">
        <v>21</v>
      </c>
      <c r="I325" s="940" t="s">
        <v>154</v>
      </c>
      <c r="J325" s="524"/>
    </row>
    <row r="326" spans="1:10" s="20" customFormat="1" ht="15" customHeight="1" x14ac:dyDescent="0.2">
      <c r="A326" s="1622"/>
      <c r="B326" s="1143" t="s">
        <v>2007</v>
      </c>
      <c r="C326" s="950">
        <v>3000</v>
      </c>
      <c r="D326" s="1145" t="s">
        <v>50</v>
      </c>
      <c r="E326" s="1146">
        <v>42339</v>
      </c>
      <c r="F326" s="1146">
        <v>52018</v>
      </c>
      <c r="G326" s="1149">
        <v>35.378708580000001</v>
      </c>
      <c r="H326" s="1177" t="s">
        <v>21</v>
      </c>
      <c r="I326" s="1150" t="s">
        <v>154</v>
      </c>
      <c r="J326" s="524"/>
    </row>
    <row r="327" spans="1:10" s="20" customFormat="1" ht="15" customHeight="1" x14ac:dyDescent="0.2">
      <c r="A327" s="1622"/>
      <c r="B327" s="762" t="s">
        <v>1937</v>
      </c>
      <c r="C327" s="950">
        <v>0</v>
      </c>
      <c r="D327" s="373" t="s">
        <v>50</v>
      </c>
      <c r="E327" s="368">
        <v>29830</v>
      </c>
      <c r="F327" s="368">
        <v>52201</v>
      </c>
      <c r="G327" s="1149">
        <v>0.36482428</v>
      </c>
      <c r="H327" s="1177" t="s">
        <v>21</v>
      </c>
      <c r="I327" s="374" t="s">
        <v>154</v>
      </c>
      <c r="J327" s="524"/>
    </row>
    <row r="328" spans="1:10" s="20" customFormat="1" ht="15" customHeight="1" x14ac:dyDescent="0.2">
      <c r="A328" s="1622"/>
      <c r="B328" s="1143" t="s">
        <v>2008</v>
      </c>
      <c r="C328" s="950">
        <v>0</v>
      </c>
      <c r="D328" s="1145" t="s">
        <v>86</v>
      </c>
      <c r="E328" s="1146">
        <v>43221</v>
      </c>
      <c r="F328" s="1146">
        <v>54179</v>
      </c>
      <c r="G328" s="1149">
        <v>4.8331689800000008</v>
      </c>
      <c r="H328" s="1177" t="s">
        <v>21</v>
      </c>
      <c r="I328" s="1150" t="s">
        <v>154</v>
      </c>
      <c r="J328" s="524"/>
    </row>
    <row r="329" spans="1:10" s="20" customFormat="1" ht="15" customHeight="1" x14ac:dyDescent="0.2">
      <c r="A329" s="1622"/>
      <c r="B329" s="762" t="s">
        <v>1944</v>
      </c>
      <c r="C329" s="950" t="s">
        <v>458</v>
      </c>
      <c r="D329" s="373" t="s">
        <v>90</v>
      </c>
      <c r="E329" s="368">
        <v>29068</v>
      </c>
      <c r="F329" s="368">
        <v>52201</v>
      </c>
      <c r="G329" s="1149">
        <v>0.32216379000000001</v>
      </c>
      <c r="H329" s="1177" t="s">
        <v>21</v>
      </c>
      <c r="I329" s="374" t="s">
        <v>154</v>
      </c>
      <c r="J329" s="524"/>
    </row>
    <row r="330" spans="1:10" s="20" customFormat="1" ht="15" customHeight="1" x14ac:dyDescent="0.2">
      <c r="A330" s="1622"/>
      <c r="B330" s="1143" t="s">
        <v>1946</v>
      </c>
      <c r="C330" s="950" t="s">
        <v>458</v>
      </c>
      <c r="D330" s="1145" t="s">
        <v>163</v>
      </c>
      <c r="E330" s="1146">
        <v>41671</v>
      </c>
      <c r="F330" s="1146">
        <v>51441</v>
      </c>
      <c r="G330" s="1149">
        <v>7.8756135999999994</v>
      </c>
      <c r="H330" s="1177" t="s">
        <v>21</v>
      </c>
      <c r="I330" s="1150" t="s">
        <v>154</v>
      </c>
      <c r="J330" s="524"/>
    </row>
    <row r="331" spans="1:10" s="20" customFormat="1" ht="15" customHeight="1" x14ac:dyDescent="0.2">
      <c r="A331" s="1622"/>
      <c r="B331" s="1143" t="s">
        <v>2009</v>
      </c>
      <c r="C331" s="950">
        <v>450</v>
      </c>
      <c r="D331" s="1145" t="s">
        <v>163</v>
      </c>
      <c r="E331" s="1146">
        <v>42339</v>
      </c>
      <c r="F331" s="1146">
        <v>51775</v>
      </c>
      <c r="G331" s="1149">
        <v>5.8885088899999998</v>
      </c>
      <c r="H331" s="1177" t="s">
        <v>21</v>
      </c>
      <c r="I331" s="1150" t="s">
        <v>154</v>
      </c>
      <c r="J331" s="524"/>
    </row>
    <row r="332" spans="1:10" s="20" customFormat="1" ht="15" customHeight="1" x14ac:dyDescent="0.2">
      <c r="A332" s="1622"/>
      <c r="B332" s="1143" t="s">
        <v>2010</v>
      </c>
      <c r="C332" s="950" t="s">
        <v>21</v>
      </c>
      <c r="D332" s="1145" t="s">
        <v>162</v>
      </c>
      <c r="E332" s="1146">
        <v>41038</v>
      </c>
      <c r="F332" s="1146">
        <v>51996</v>
      </c>
      <c r="G332" s="1149">
        <v>5.2258669600000003</v>
      </c>
      <c r="H332" s="1177" t="s">
        <v>21</v>
      </c>
      <c r="I332" s="1150" t="s">
        <v>154</v>
      </c>
      <c r="J332" s="524"/>
    </row>
    <row r="333" spans="1:10" s="20" customFormat="1" ht="15" customHeight="1" x14ac:dyDescent="0.2">
      <c r="A333" s="1622"/>
      <c r="B333" s="762" t="s">
        <v>1950</v>
      </c>
      <c r="C333" s="950" t="s">
        <v>21</v>
      </c>
      <c r="D333" s="373" t="s">
        <v>162</v>
      </c>
      <c r="E333" s="368" t="s">
        <v>21</v>
      </c>
      <c r="F333" s="368" t="s">
        <v>21</v>
      </c>
      <c r="G333" s="1149">
        <v>0.82090176000000004</v>
      </c>
      <c r="H333" s="1177" t="s">
        <v>21</v>
      </c>
      <c r="I333" s="374" t="s">
        <v>154</v>
      </c>
      <c r="J333" s="524"/>
    </row>
    <row r="334" spans="1:10" s="20" customFormat="1" ht="15" customHeight="1" x14ac:dyDescent="0.2">
      <c r="A334" s="1622"/>
      <c r="B334" s="762" t="s">
        <v>1951</v>
      </c>
      <c r="C334" s="950" t="s">
        <v>458</v>
      </c>
      <c r="D334" s="373" t="s">
        <v>84</v>
      </c>
      <c r="E334" s="368">
        <v>23377</v>
      </c>
      <c r="F334" s="368">
        <v>52201</v>
      </c>
      <c r="G334" s="1149">
        <v>1.4143645200000001</v>
      </c>
      <c r="H334" s="1177" t="s">
        <v>21</v>
      </c>
      <c r="I334" s="374" t="s">
        <v>153</v>
      </c>
      <c r="J334" s="524"/>
    </row>
    <row r="335" spans="1:10" s="20" customFormat="1" ht="15" customHeight="1" x14ac:dyDescent="0.2">
      <c r="A335" s="1622"/>
      <c r="B335" s="1143" t="s">
        <v>2011</v>
      </c>
      <c r="C335" s="950">
        <v>300</v>
      </c>
      <c r="D335" s="1145" t="s">
        <v>86</v>
      </c>
      <c r="E335" s="1146">
        <v>42461</v>
      </c>
      <c r="F335" s="1146">
        <v>52018</v>
      </c>
      <c r="G335" s="1149">
        <v>6.01028042</v>
      </c>
      <c r="H335" s="1177" t="s">
        <v>21</v>
      </c>
      <c r="I335" s="1150" t="s">
        <v>154</v>
      </c>
      <c r="J335" s="524"/>
    </row>
    <row r="336" spans="1:10" s="20" customFormat="1" ht="15" customHeight="1" x14ac:dyDescent="0.2">
      <c r="A336" s="1622"/>
      <c r="B336" s="762" t="s">
        <v>2012</v>
      </c>
      <c r="C336" s="950">
        <v>150</v>
      </c>
      <c r="D336" s="373" t="s">
        <v>50</v>
      </c>
      <c r="E336" s="368">
        <v>42917</v>
      </c>
      <c r="F336" s="368">
        <v>51775</v>
      </c>
      <c r="G336" s="1149">
        <v>3.6160486299999999</v>
      </c>
      <c r="H336" s="1177" t="s">
        <v>21</v>
      </c>
      <c r="I336" s="374" t="s">
        <v>154</v>
      </c>
      <c r="J336" s="524"/>
    </row>
    <row r="337" spans="1:10" s="20" customFormat="1" ht="15" customHeight="1" x14ac:dyDescent="0.2">
      <c r="A337" s="1622"/>
      <c r="B337" s="1143" t="s">
        <v>1954</v>
      </c>
      <c r="C337" s="950" t="s">
        <v>458</v>
      </c>
      <c r="D337" s="1145" t="s">
        <v>163</v>
      </c>
      <c r="E337" s="1146">
        <v>28126</v>
      </c>
      <c r="F337" s="1146">
        <v>52201</v>
      </c>
      <c r="G337" s="1149">
        <v>0.40124629000000001</v>
      </c>
      <c r="H337" s="1177" t="s">
        <v>21</v>
      </c>
      <c r="I337" s="1150" t="s">
        <v>154</v>
      </c>
      <c r="J337" s="524"/>
    </row>
    <row r="338" spans="1:10" s="20" customFormat="1" ht="15" customHeight="1" x14ac:dyDescent="0.2">
      <c r="A338" s="1622"/>
      <c r="B338" s="762" t="s">
        <v>2013</v>
      </c>
      <c r="C338" s="950">
        <v>100</v>
      </c>
      <c r="D338" s="373" t="s">
        <v>163</v>
      </c>
      <c r="E338" s="368">
        <v>43009</v>
      </c>
      <c r="F338" s="368">
        <v>52018</v>
      </c>
      <c r="G338" s="1149">
        <v>3.49583865</v>
      </c>
      <c r="H338" s="1177" t="s">
        <v>21</v>
      </c>
      <c r="I338" s="374" t="s">
        <v>154</v>
      </c>
      <c r="J338" s="524"/>
    </row>
    <row r="339" spans="1:10" s="20" customFormat="1" ht="15" customHeight="1" x14ac:dyDescent="0.2">
      <c r="A339" s="1622"/>
      <c r="B339" s="1143" t="s">
        <v>2014</v>
      </c>
      <c r="C339" s="950" t="s">
        <v>21</v>
      </c>
      <c r="D339" s="1145" t="s">
        <v>90</v>
      </c>
      <c r="E339" s="1146">
        <v>41038</v>
      </c>
      <c r="F339" s="1146">
        <v>51996</v>
      </c>
      <c r="G339" s="1149">
        <v>5.78633913</v>
      </c>
      <c r="H339" s="1177" t="s">
        <v>21</v>
      </c>
      <c r="I339" s="1150" t="s">
        <v>154</v>
      </c>
      <c r="J339" s="524"/>
    </row>
    <row r="340" spans="1:10" s="20" customFormat="1" ht="15" customHeight="1" x14ac:dyDescent="0.2">
      <c r="A340" s="1622"/>
      <c r="B340" s="762" t="s">
        <v>2015</v>
      </c>
      <c r="C340" s="950">
        <v>450</v>
      </c>
      <c r="D340" s="373" t="s">
        <v>163</v>
      </c>
      <c r="E340" s="368">
        <v>41122</v>
      </c>
      <c r="F340" s="368">
        <v>50983</v>
      </c>
      <c r="G340" s="1149">
        <v>9.1684491300000008</v>
      </c>
      <c r="H340" s="1177" t="s">
        <v>21</v>
      </c>
      <c r="I340" s="374" t="s">
        <v>154</v>
      </c>
      <c r="J340" s="524"/>
    </row>
    <row r="341" spans="1:10" s="20" customFormat="1" ht="15" customHeight="1" x14ac:dyDescent="0.2">
      <c r="A341" s="1622"/>
      <c r="B341" s="1143" t="s">
        <v>1961</v>
      </c>
      <c r="C341" s="950" t="s">
        <v>458</v>
      </c>
      <c r="D341" s="1145" t="s">
        <v>162</v>
      </c>
      <c r="E341" s="1146">
        <v>27089</v>
      </c>
      <c r="F341" s="1146">
        <v>52201</v>
      </c>
      <c r="G341" s="1149">
        <v>1.0034913400000001</v>
      </c>
      <c r="H341" s="1177" t="s">
        <v>21</v>
      </c>
      <c r="I341" s="370" t="s">
        <v>154</v>
      </c>
      <c r="J341" s="524"/>
    </row>
    <row r="342" spans="1:10" s="20" customFormat="1" ht="15" customHeight="1" x14ac:dyDescent="0.2">
      <c r="A342" s="1622"/>
      <c r="B342" s="762" t="s">
        <v>1962</v>
      </c>
      <c r="C342" s="950" t="s">
        <v>458</v>
      </c>
      <c r="D342" s="373" t="s">
        <v>163</v>
      </c>
      <c r="E342" s="368">
        <v>38018</v>
      </c>
      <c r="F342" s="368">
        <v>52201</v>
      </c>
      <c r="G342" s="1149">
        <v>0.77671243999999995</v>
      </c>
      <c r="H342" s="1177" t="s">
        <v>21</v>
      </c>
      <c r="I342" s="374" t="s">
        <v>154</v>
      </c>
      <c r="J342" s="524"/>
    </row>
    <row r="343" spans="1:10" s="20" customFormat="1" ht="15" customHeight="1" x14ac:dyDescent="0.2">
      <c r="A343" s="1622"/>
      <c r="B343" s="1143" t="s">
        <v>1964</v>
      </c>
      <c r="C343" s="950" t="s">
        <v>458</v>
      </c>
      <c r="D343" s="1145" t="s">
        <v>162</v>
      </c>
      <c r="E343" s="1146">
        <v>35551</v>
      </c>
      <c r="F343" s="1146">
        <v>52201</v>
      </c>
      <c r="G343" s="1149">
        <v>1.49011633</v>
      </c>
      <c r="H343" s="1177" t="s">
        <v>21</v>
      </c>
      <c r="I343" s="370" t="s">
        <v>154</v>
      </c>
      <c r="J343" s="524"/>
    </row>
    <row r="344" spans="1:10" s="20" customFormat="1" ht="15" customHeight="1" x14ac:dyDescent="0.2">
      <c r="A344" s="1622"/>
      <c r="B344" s="762" t="s">
        <v>1966</v>
      </c>
      <c r="C344" s="950" t="s">
        <v>458</v>
      </c>
      <c r="D344" s="373" t="s">
        <v>88</v>
      </c>
      <c r="E344" s="368">
        <v>33786</v>
      </c>
      <c r="F344" s="368">
        <v>52201</v>
      </c>
      <c r="G344" s="1149">
        <v>0.83749061000000002</v>
      </c>
      <c r="H344" s="1177" t="s">
        <v>21</v>
      </c>
      <c r="I344" s="940" t="s">
        <v>154</v>
      </c>
      <c r="J344" s="524"/>
    </row>
    <row r="345" spans="1:10" s="20" customFormat="1" ht="15" customHeight="1" x14ac:dyDescent="0.2">
      <c r="A345" s="1622"/>
      <c r="B345" s="762" t="s">
        <v>2016</v>
      </c>
      <c r="C345" s="950">
        <v>300</v>
      </c>
      <c r="D345" s="373" t="s">
        <v>50</v>
      </c>
      <c r="E345" s="368">
        <v>42339</v>
      </c>
      <c r="F345" s="368">
        <v>52018</v>
      </c>
      <c r="G345" s="1149">
        <v>4.3488210599999997</v>
      </c>
      <c r="H345" s="1177" t="s">
        <v>21</v>
      </c>
      <c r="I345" s="940" t="s">
        <v>154</v>
      </c>
      <c r="J345" s="524"/>
    </row>
    <row r="346" spans="1:10" s="20" customFormat="1" ht="15" customHeight="1" x14ac:dyDescent="0.2">
      <c r="A346" s="1622"/>
      <c r="B346" s="762" t="s">
        <v>1968</v>
      </c>
      <c r="C346" s="950" t="s">
        <v>458</v>
      </c>
      <c r="D346" s="373" t="s">
        <v>86</v>
      </c>
      <c r="E346" s="368">
        <v>26330</v>
      </c>
      <c r="F346" s="368">
        <v>52201</v>
      </c>
      <c r="G346" s="1149">
        <v>0.60522604000000002</v>
      </c>
      <c r="H346" s="1177" t="s">
        <v>21</v>
      </c>
      <c r="I346" s="940" t="s">
        <v>154</v>
      </c>
      <c r="J346" s="524"/>
    </row>
    <row r="347" spans="1:10" s="20" customFormat="1" ht="15" customHeight="1" x14ac:dyDescent="0.2">
      <c r="A347" s="1622"/>
      <c r="B347" s="762" t="s">
        <v>2017</v>
      </c>
      <c r="C347" s="950">
        <v>300</v>
      </c>
      <c r="D347" s="373" t="s">
        <v>50</v>
      </c>
      <c r="E347" s="368">
        <v>42461</v>
      </c>
      <c r="F347" s="368">
        <v>51410</v>
      </c>
      <c r="G347" s="1149">
        <v>5.3387402599999998</v>
      </c>
      <c r="H347" s="1177" t="s">
        <v>21</v>
      </c>
      <c r="I347" s="940" t="s">
        <v>154</v>
      </c>
      <c r="J347" s="524"/>
    </row>
    <row r="348" spans="1:10" s="20" customFormat="1" ht="15" customHeight="1" x14ac:dyDescent="0.2">
      <c r="A348" s="1622"/>
      <c r="B348" s="762" t="s">
        <v>2018</v>
      </c>
      <c r="C348" s="950">
        <v>450</v>
      </c>
      <c r="D348" s="373" t="s">
        <v>49</v>
      </c>
      <c r="E348" s="368">
        <v>41091</v>
      </c>
      <c r="F348" s="368">
        <v>50983</v>
      </c>
      <c r="G348" s="1149">
        <v>8.1955687800000003</v>
      </c>
      <c r="H348" s="1177" t="s">
        <v>21</v>
      </c>
      <c r="I348" s="940" t="s">
        <v>154</v>
      </c>
      <c r="J348" s="524"/>
    </row>
    <row r="349" spans="1:10" s="20" customFormat="1" ht="15" customHeight="1" x14ac:dyDescent="0.2">
      <c r="A349" s="1622"/>
      <c r="B349" s="762" t="s">
        <v>1982</v>
      </c>
      <c r="C349" s="950" t="s">
        <v>458</v>
      </c>
      <c r="D349" s="373" t="s">
        <v>84</v>
      </c>
      <c r="E349" s="368">
        <v>36617</v>
      </c>
      <c r="F349" s="368">
        <v>52201</v>
      </c>
      <c r="G349" s="1149">
        <v>0.35298049999999997</v>
      </c>
      <c r="H349" s="1177" t="s">
        <v>21</v>
      </c>
      <c r="I349" s="940" t="s">
        <v>154</v>
      </c>
      <c r="J349" s="524"/>
    </row>
    <row r="350" spans="1:10" s="20" customFormat="1" ht="15" customHeight="1" x14ac:dyDescent="0.2">
      <c r="A350" s="1622"/>
      <c r="B350" s="762" t="s">
        <v>2019</v>
      </c>
      <c r="C350" s="950">
        <v>1200</v>
      </c>
      <c r="D350" s="373" t="s">
        <v>86</v>
      </c>
      <c r="E350" s="368">
        <v>41244</v>
      </c>
      <c r="F350" s="368">
        <v>50771</v>
      </c>
      <c r="G350" s="1149">
        <v>14.224396779999999</v>
      </c>
      <c r="H350" s="1177" t="s">
        <v>21</v>
      </c>
      <c r="I350" s="940" t="s">
        <v>154</v>
      </c>
      <c r="J350" s="524"/>
    </row>
    <row r="351" spans="1:10" s="20" customFormat="1" ht="15" customHeight="1" x14ac:dyDescent="0.2">
      <c r="A351" s="1622"/>
      <c r="B351" s="762" t="s">
        <v>2020</v>
      </c>
      <c r="C351" s="950">
        <v>300</v>
      </c>
      <c r="D351" s="373" t="s">
        <v>86</v>
      </c>
      <c r="E351" s="368">
        <v>41091</v>
      </c>
      <c r="F351" s="368">
        <v>50771</v>
      </c>
      <c r="G351" s="1149">
        <v>4.6503990599999998</v>
      </c>
      <c r="H351" s="1177" t="s">
        <v>21</v>
      </c>
      <c r="I351" s="940" t="s">
        <v>154</v>
      </c>
      <c r="J351" s="524"/>
    </row>
    <row r="352" spans="1:10" s="20" customFormat="1" ht="15" customHeight="1" x14ac:dyDescent="0.2">
      <c r="A352" s="1622"/>
      <c r="B352" s="762" t="s">
        <v>2021</v>
      </c>
      <c r="C352" s="950">
        <v>202</v>
      </c>
      <c r="D352" s="373" t="s">
        <v>84</v>
      </c>
      <c r="E352" s="368">
        <v>39417</v>
      </c>
      <c r="F352" s="368">
        <v>49369</v>
      </c>
      <c r="G352" s="1149">
        <v>16.310888760000001</v>
      </c>
      <c r="H352" s="1177" t="s">
        <v>21</v>
      </c>
      <c r="I352" s="940" t="s">
        <v>153</v>
      </c>
      <c r="J352" s="524"/>
    </row>
    <row r="353" spans="1:10" s="20" customFormat="1" ht="15" customHeight="1" x14ac:dyDescent="0.2">
      <c r="A353" s="1622"/>
      <c r="B353" s="762" t="s">
        <v>2022</v>
      </c>
      <c r="C353" s="950" t="s">
        <v>21</v>
      </c>
      <c r="D353" s="373" t="s">
        <v>50</v>
      </c>
      <c r="E353" s="368" t="s">
        <v>21</v>
      </c>
      <c r="F353" s="368" t="s">
        <v>21</v>
      </c>
      <c r="G353" s="1149">
        <v>2.6608046600000002</v>
      </c>
      <c r="H353" s="1177" t="s">
        <v>21</v>
      </c>
      <c r="I353" s="940" t="s">
        <v>154</v>
      </c>
      <c r="J353" s="524"/>
    </row>
    <row r="354" spans="1:10" s="20" customFormat="1" ht="15" customHeight="1" x14ac:dyDescent="0.2">
      <c r="A354" s="1622"/>
      <c r="B354" s="762" t="s">
        <v>1988</v>
      </c>
      <c r="C354" s="950" t="s">
        <v>458</v>
      </c>
      <c r="D354" s="373" t="s">
        <v>88</v>
      </c>
      <c r="E354" s="368">
        <v>36647</v>
      </c>
      <c r="F354" s="368">
        <v>52201</v>
      </c>
      <c r="G354" s="1149">
        <v>0.95066931999999993</v>
      </c>
      <c r="H354" s="1177" t="s">
        <v>21</v>
      </c>
      <c r="I354" s="940" t="s">
        <v>154</v>
      </c>
      <c r="J354" s="524"/>
    </row>
    <row r="355" spans="1:10" s="20" customFormat="1" ht="15" customHeight="1" x14ac:dyDescent="0.2">
      <c r="A355" s="1622"/>
      <c r="B355" s="762" t="s">
        <v>2023</v>
      </c>
      <c r="C355" s="950">
        <v>600</v>
      </c>
      <c r="D355" s="373" t="s">
        <v>88</v>
      </c>
      <c r="E355" s="368">
        <v>43009</v>
      </c>
      <c r="F355" s="368">
        <v>51836</v>
      </c>
      <c r="G355" s="1149">
        <v>7.8392390499999998</v>
      </c>
      <c r="H355" s="1177" t="s">
        <v>21</v>
      </c>
      <c r="I355" s="940" t="s">
        <v>154</v>
      </c>
      <c r="J355" s="524"/>
    </row>
    <row r="356" spans="1:10" s="20" customFormat="1" ht="15" customHeight="1" x14ac:dyDescent="0.2">
      <c r="A356" s="1622"/>
      <c r="B356" s="762" t="s">
        <v>2024</v>
      </c>
      <c r="C356" s="950">
        <v>150</v>
      </c>
      <c r="D356" s="373" t="s">
        <v>163</v>
      </c>
      <c r="E356" s="368">
        <v>42856</v>
      </c>
      <c r="F356" s="368">
        <v>52018</v>
      </c>
      <c r="G356" s="1149">
        <v>3.6874886299999998</v>
      </c>
      <c r="H356" s="1177" t="s">
        <v>21</v>
      </c>
      <c r="I356" s="940" t="s">
        <v>154</v>
      </c>
      <c r="J356" s="524"/>
    </row>
    <row r="357" spans="1:10" s="20" customFormat="1" ht="15" customHeight="1" x14ac:dyDescent="0.2">
      <c r="A357" s="1622"/>
      <c r="B357" s="762" t="s">
        <v>2025</v>
      </c>
      <c r="C357" s="950">
        <v>200</v>
      </c>
      <c r="D357" s="1165" t="s">
        <v>162</v>
      </c>
      <c r="E357" s="368">
        <v>41091</v>
      </c>
      <c r="F357" s="368">
        <v>50983</v>
      </c>
      <c r="G357" s="1179">
        <v>5.3912577099999996</v>
      </c>
      <c r="H357" s="943" t="s">
        <v>21</v>
      </c>
      <c r="I357" s="470" t="s">
        <v>154</v>
      </c>
      <c r="J357" s="524"/>
    </row>
    <row r="358" spans="1:10" s="20" customFormat="1" ht="15" customHeight="1" x14ac:dyDescent="0.2">
      <c r="A358" s="1622"/>
      <c r="B358" s="762" t="s">
        <v>2262</v>
      </c>
      <c r="C358" s="950" t="s">
        <v>21</v>
      </c>
      <c r="D358" s="1165" t="s">
        <v>49</v>
      </c>
      <c r="E358" s="368" t="s">
        <v>21</v>
      </c>
      <c r="F358" s="368" t="s">
        <v>21</v>
      </c>
      <c r="G358" s="1179" t="s">
        <v>814</v>
      </c>
      <c r="H358" s="943" t="s">
        <v>21</v>
      </c>
      <c r="I358" s="470" t="s">
        <v>21</v>
      </c>
      <c r="J358" s="524"/>
    </row>
    <row r="359" spans="1:10" s="20" customFormat="1" ht="15" customHeight="1" x14ac:dyDescent="0.2">
      <c r="A359" s="1622"/>
      <c r="B359" s="762" t="s">
        <v>2263</v>
      </c>
      <c r="C359" s="950" t="s">
        <v>21</v>
      </c>
      <c r="D359" s="1165" t="s">
        <v>50</v>
      </c>
      <c r="E359" s="368" t="s">
        <v>21</v>
      </c>
      <c r="F359" s="368" t="s">
        <v>21</v>
      </c>
      <c r="G359" s="1179" t="s">
        <v>814</v>
      </c>
      <c r="H359" s="943" t="s">
        <v>21</v>
      </c>
      <c r="I359" s="470" t="s">
        <v>21</v>
      </c>
      <c r="J359" s="524"/>
    </row>
    <row r="360" spans="1:10" s="20" customFormat="1" ht="15" customHeight="1" x14ac:dyDescent="0.2">
      <c r="A360" s="1622"/>
      <c r="B360" s="762" t="s">
        <v>2264</v>
      </c>
      <c r="C360" s="950" t="s">
        <v>21</v>
      </c>
      <c r="D360" s="1165" t="s">
        <v>50</v>
      </c>
      <c r="E360" s="368" t="s">
        <v>21</v>
      </c>
      <c r="F360" s="368" t="s">
        <v>21</v>
      </c>
      <c r="G360" s="1179" t="s">
        <v>814</v>
      </c>
      <c r="H360" s="943" t="s">
        <v>21</v>
      </c>
      <c r="I360" s="470" t="s">
        <v>21</v>
      </c>
      <c r="J360" s="524"/>
    </row>
    <row r="361" spans="1:10" s="20" customFormat="1" ht="15" customHeight="1" thickBot="1" x14ac:dyDescent="0.25">
      <c r="A361" s="1623"/>
      <c r="B361" s="375" t="s">
        <v>2265</v>
      </c>
      <c r="C361" s="1180" t="s">
        <v>21</v>
      </c>
      <c r="D361" s="955" t="s">
        <v>50</v>
      </c>
      <c r="E361" s="376" t="s">
        <v>21</v>
      </c>
      <c r="F361" s="376" t="s">
        <v>21</v>
      </c>
      <c r="G361" s="1181" t="s">
        <v>814</v>
      </c>
      <c r="H361" s="518" t="s">
        <v>21</v>
      </c>
      <c r="I361" s="518" t="s">
        <v>21</v>
      </c>
      <c r="J361" s="524"/>
    </row>
    <row r="362" spans="1:10" s="20" customFormat="1" ht="15" customHeight="1" x14ac:dyDescent="0.2">
      <c r="A362" s="1621" t="s">
        <v>20</v>
      </c>
      <c r="B362" s="1143" t="s">
        <v>2026</v>
      </c>
      <c r="C362" s="950" t="s">
        <v>21</v>
      </c>
      <c r="D362" s="1145" t="s">
        <v>51</v>
      </c>
      <c r="E362" s="1146">
        <v>39841</v>
      </c>
      <c r="F362" s="1146">
        <v>50798</v>
      </c>
      <c r="G362" s="1149">
        <v>1.5759173899999999</v>
      </c>
      <c r="H362" s="1177" t="s">
        <v>21</v>
      </c>
      <c r="I362" s="370" t="s">
        <v>154</v>
      </c>
      <c r="J362" s="524"/>
    </row>
    <row r="363" spans="1:10" s="20" customFormat="1" ht="15" customHeight="1" x14ac:dyDescent="0.2">
      <c r="A363" s="1622"/>
      <c r="B363" s="762" t="s">
        <v>2027</v>
      </c>
      <c r="C363" s="949" t="s">
        <v>21</v>
      </c>
      <c r="D363" s="373" t="s">
        <v>57</v>
      </c>
      <c r="E363" s="368">
        <v>37020</v>
      </c>
      <c r="F363" s="368">
        <v>47977</v>
      </c>
      <c r="G363" s="1149">
        <v>9.7258879</v>
      </c>
      <c r="H363" s="1177" t="s">
        <v>21</v>
      </c>
      <c r="I363" s="940" t="s">
        <v>153</v>
      </c>
      <c r="J363" s="524"/>
    </row>
    <row r="364" spans="1:10" s="20" customFormat="1" ht="15" customHeight="1" x14ac:dyDescent="0.2">
      <c r="A364" s="1622"/>
      <c r="B364" s="1143" t="s">
        <v>2266</v>
      </c>
      <c r="C364" s="960" t="s">
        <v>21</v>
      </c>
      <c r="D364" s="1145" t="s">
        <v>52</v>
      </c>
      <c r="E364" s="1146">
        <v>38476</v>
      </c>
      <c r="F364" s="1146">
        <v>49433</v>
      </c>
      <c r="G364" s="960">
        <v>1.9587494299999999</v>
      </c>
      <c r="H364" s="1182" t="s">
        <v>21</v>
      </c>
      <c r="I364" s="370" t="s">
        <v>153</v>
      </c>
      <c r="J364" s="524"/>
    </row>
    <row r="365" spans="1:10" s="20" customFormat="1" ht="15" customHeight="1" x14ac:dyDescent="0.2">
      <c r="A365" s="1622"/>
      <c r="B365" s="762" t="s">
        <v>524</v>
      </c>
      <c r="C365" s="949">
        <v>2250</v>
      </c>
      <c r="D365" s="373" t="s">
        <v>164</v>
      </c>
      <c r="E365" s="368">
        <v>37020</v>
      </c>
      <c r="F365" s="368">
        <v>47977</v>
      </c>
      <c r="G365" s="369">
        <v>67.383634189999995</v>
      </c>
      <c r="H365" s="1164" t="s">
        <v>21</v>
      </c>
      <c r="I365" s="940" t="s">
        <v>153</v>
      </c>
      <c r="J365" s="524"/>
    </row>
    <row r="366" spans="1:10" s="20" customFormat="1" ht="15" customHeight="1" x14ac:dyDescent="0.2">
      <c r="A366" s="1622"/>
      <c r="B366" s="1143" t="s">
        <v>2028</v>
      </c>
      <c r="C366" s="950" t="s">
        <v>21</v>
      </c>
      <c r="D366" s="1145" t="s">
        <v>164</v>
      </c>
      <c r="E366" s="1146">
        <v>38834</v>
      </c>
      <c r="F366" s="1146">
        <v>49792</v>
      </c>
      <c r="G366" s="1149">
        <v>5.3483220300000003</v>
      </c>
      <c r="H366" s="1177" t="s">
        <v>21</v>
      </c>
      <c r="I366" s="370" t="s">
        <v>154</v>
      </c>
      <c r="J366" s="524"/>
    </row>
    <row r="367" spans="1:10" s="20" customFormat="1" ht="15" customHeight="1" x14ac:dyDescent="0.2">
      <c r="A367" s="1622"/>
      <c r="B367" s="1143" t="s">
        <v>2267</v>
      </c>
      <c r="C367" s="950">
        <v>150</v>
      </c>
      <c r="D367" s="1145" t="s">
        <v>166</v>
      </c>
      <c r="E367" s="1146">
        <v>43326</v>
      </c>
      <c r="F367" s="1146">
        <v>51328</v>
      </c>
      <c r="G367" s="1149">
        <v>4.3144249700000001</v>
      </c>
      <c r="H367" s="1177" t="s">
        <v>21</v>
      </c>
      <c r="I367" s="370" t="s">
        <v>154</v>
      </c>
      <c r="J367" s="524"/>
    </row>
    <row r="368" spans="1:10" s="20" customFormat="1" ht="15" customHeight="1" x14ac:dyDescent="0.2">
      <c r="A368" s="1622"/>
      <c r="B368" s="762" t="s">
        <v>532</v>
      </c>
      <c r="C368" s="949" t="s">
        <v>21</v>
      </c>
      <c r="D368" s="373" t="s">
        <v>52</v>
      </c>
      <c r="E368" s="368">
        <v>38476</v>
      </c>
      <c r="F368" s="368">
        <v>49433</v>
      </c>
      <c r="G368" s="369">
        <v>2.6022066699999997</v>
      </c>
      <c r="H368" s="1164" t="s">
        <v>21</v>
      </c>
      <c r="I368" s="940" t="s">
        <v>153</v>
      </c>
      <c r="J368" s="524"/>
    </row>
    <row r="369" spans="1:10" s="20" customFormat="1" ht="15" customHeight="1" x14ac:dyDescent="0.2">
      <c r="A369" s="1622"/>
      <c r="B369" s="1143" t="s">
        <v>2029</v>
      </c>
      <c r="C369" s="950" t="s">
        <v>21</v>
      </c>
      <c r="D369" s="1145" t="s">
        <v>164</v>
      </c>
      <c r="E369" s="1146">
        <v>38834</v>
      </c>
      <c r="F369" s="1146">
        <v>49792</v>
      </c>
      <c r="G369" s="1149">
        <v>1.78277401</v>
      </c>
      <c r="H369" s="1177" t="s">
        <v>21</v>
      </c>
      <c r="I369" s="370" t="s">
        <v>154</v>
      </c>
      <c r="J369" s="524"/>
    </row>
    <row r="370" spans="1:10" s="20" customFormat="1" ht="15" customHeight="1" x14ac:dyDescent="0.2">
      <c r="A370" s="1622"/>
      <c r="B370" s="762" t="s">
        <v>2030</v>
      </c>
      <c r="C370" s="949" t="s">
        <v>21</v>
      </c>
      <c r="D370" s="373" t="s">
        <v>51</v>
      </c>
      <c r="E370" s="368">
        <v>39841</v>
      </c>
      <c r="F370" s="368">
        <v>50798</v>
      </c>
      <c r="G370" s="369">
        <v>0.65383855000000002</v>
      </c>
      <c r="H370" s="1164" t="s">
        <v>21</v>
      </c>
      <c r="I370" s="940" t="s">
        <v>154</v>
      </c>
      <c r="J370" s="524"/>
    </row>
    <row r="371" spans="1:10" s="20" customFormat="1" ht="15" customHeight="1" x14ac:dyDescent="0.2">
      <c r="A371" s="1622"/>
      <c r="B371" s="1143" t="s">
        <v>537</v>
      </c>
      <c r="C371" s="950" t="s">
        <v>21</v>
      </c>
      <c r="D371" s="1145" t="s">
        <v>54</v>
      </c>
      <c r="E371" s="1146" t="s">
        <v>21</v>
      </c>
      <c r="F371" s="1146" t="s">
        <v>21</v>
      </c>
      <c r="G371" s="1149">
        <v>0.49676908000000003</v>
      </c>
      <c r="H371" s="1177" t="s">
        <v>21</v>
      </c>
      <c r="I371" s="370" t="s">
        <v>154</v>
      </c>
      <c r="J371" s="524"/>
    </row>
    <row r="372" spans="1:10" s="20" customFormat="1" ht="15" customHeight="1" x14ac:dyDescent="0.2">
      <c r="A372" s="1622"/>
      <c r="B372" s="1143" t="s">
        <v>544</v>
      </c>
      <c r="C372" s="950" t="s">
        <v>21</v>
      </c>
      <c r="D372" s="1145" t="s">
        <v>164</v>
      </c>
      <c r="E372" s="1146">
        <v>38834</v>
      </c>
      <c r="F372" s="1146">
        <v>49792</v>
      </c>
      <c r="G372" s="1149">
        <v>4.2296039800000003</v>
      </c>
      <c r="H372" s="1177" t="s">
        <v>21</v>
      </c>
      <c r="I372" s="370" t="s">
        <v>154</v>
      </c>
      <c r="J372" s="524"/>
    </row>
    <row r="373" spans="1:10" s="20" customFormat="1" ht="15" customHeight="1" x14ac:dyDescent="0.2">
      <c r="A373" s="1622"/>
      <c r="B373" s="762" t="s">
        <v>703</v>
      </c>
      <c r="C373" s="949" t="s">
        <v>21</v>
      </c>
      <c r="D373" s="373" t="s">
        <v>166</v>
      </c>
      <c r="E373" s="368">
        <v>43326</v>
      </c>
      <c r="F373" s="368">
        <v>51328</v>
      </c>
      <c r="G373" s="369">
        <v>0.42684221</v>
      </c>
      <c r="H373" s="1164" t="s">
        <v>21</v>
      </c>
      <c r="I373" s="940" t="s">
        <v>154</v>
      </c>
      <c r="J373" s="524"/>
    </row>
    <row r="374" spans="1:10" s="20" customFormat="1" ht="24" customHeight="1" x14ac:dyDescent="0.2">
      <c r="A374" s="1622"/>
      <c r="B374" s="1143" t="s">
        <v>2031</v>
      </c>
      <c r="C374" s="950" t="s">
        <v>21</v>
      </c>
      <c r="D374" s="1145" t="s">
        <v>54</v>
      </c>
      <c r="E374" s="1146" t="s">
        <v>21</v>
      </c>
      <c r="F374" s="1146" t="s">
        <v>21</v>
      </c>
      <c r="G374" s="1149">
        <v>0.49676908000000003</v>
      </c>
      <c r="H374" s="1177" t="s">
        <v>21</v>
      </c>
      <c r="I374" s="370" t="s">
        <v>154</v>
      </c>
      <c r="J374" s="524"/>
    </row>
    <row r="375" spans="1:10" s="20" customFormat="1" ht="21.75" customHeight="1" thickBot="1" x14ac:dyDescent="0.25">
      <c r="A375" s="1623"/>
      <c r="B375" s="375" t="s">
        <v>548</v>
      </c>
      <c r="C375" s="957">
        <v>1200</v>
      </c>
      <c r="D375" s="958" t="s">
        <v>52</v>
      </c>
      <c r="E375" s="376">
        <v>41039</v>
      </c>
      <c r="F375" s="376">
        <v>51996</v>
      </c>
      <c r="G375" s="856">
        <v>9.3027401999999988</v>
      </c>
      <c r="H375" s="1183" t="s">
        <v>21</v>
      </c>
      <c r="I375" s="959" t="s">
        <v>154</v>
      </c>
      <c r="J375" s="524"/>
    </row>
    <row r="376" spans="1:10" s="20" customFormat="1" ht="24" customHeight="1" x14ac:dyDescent="0.2">
      <c r="A376" s="1621" t="s">
        <v>13</v>
      </c>
      <c r="B376" s="1143" t="s">
        <v>593</v>
      </c>
      <c r="C376" s="950" t="s">
        <v>21</v>
      </c>
      <c r="D376" s="1145" t="s">
        <v>73</v>
      </c>
      <c r="E376" s="1146">
        <v>42680</v>
      </c>
      <c r="F376" s="1146" t="s">
        <v>1896</v>
      </c>
      <c r="G376" s="1149">
        <v>0.74153164000000005</v>
      </c>
      <c r="H376" s="1177" t="s">
        <v>21</v>
      </c>
      <c r="I376" s="370" t="s">
        <v>154</v>
      </c>
      <c r="J376" s="524"/>
    </row>
    <row r="377" spans="1:10" s="20" customFormat="1" ht="15" customHeight="1" x14ac:dyDescent="0.2">
      <c r="A377" s="1622"/>
      <c r="B377" s="762" t="s">
        <v>594</v>
      </c>
      <c r="C377" s="949">
        <v>300</v>
      </c>
      <c r="D377" s="373" t="s">
        <v>73</v>
      </c>
      <c r="E377" s="368">
        <v>41787</v>
      </c>
      <c r="F377" s="368" t="s">
        <v>1896</v>
      </c>
      <c r="G377" s="1149">
        <v>12.85567824</v>
      </c>
      <c r="H377" s="1177" t="s">
        <v>21</v>
      </c>
      <c r="I377" s="940" t="s">
        <v>154</v>
      </c>
      <c r="J377" s="524"/>
    </row>
    <row r="378" spans="1:10" s="20" customFormat="1" ht="24" customHeight="1" x14ac:dyDescent="0.2">
      <c r="A378" s="1622"/>
      <c r="B378" s="1143" t="s">
        <v>595</v>
      </c>
      <c r="C378" s="950" t="s">
        <v>21</v>
      </c>
      <c r="D378" s="1145" t="s">
        <v>73</v>
      </c>
      <c r="E378" s="1146">
        <v>41875</v>
      </c>
      <c r="F378" s="1146" t="s">
        <v>1896</v>
      </c>
      <c r="G378" s="1149">
        <v>3.8816707000000004</v>
      </c>
      <c r="H378" s="1177" t="s">
        <v>21</v>
      </c>
      <c r="I378" s="370" t="s">
        <v>154</v>
      </c>
      <c r="J378" s="524"/>
    </row>
    <row r="379" spans="1:10" s="20" customFormat="1" ht="24" customHeight="1" x14ac:dyDescent="0.2">
      <c r="A379" s="1622"/>
      <c r="B379" s="762" t="s">
        <v>596</v>
      </c>
      <c r="C379" s="949">
        <v>450</v>
      </c>
      <c r="D379" s="373" t="s">
        <v>73</v>
      </c>
      <c r="E379" s="368">
        <v>32548</v>
      </c>
      <c r="F379" s="368" t="s">
        <v>1896</v>
      </c>
      <c r="G379" s="1149">
        <v>16.558981449999997</v>
      </c>
      <c r="H379" s="1177" t="s">
        <v>21</v>
      </c>
      <c r="I379" s="940" t="s">
        <v>154</v>
      </c>
      <c r="J379" s="524"/>
    </row>
    <row r="380" spans="1:10" s="20" customFormat="1" ht="24" customHeight="1" x14ac:dyDescent="0.2">
      <c r="A380" s="1622"/>
      <c r="B380" s="1143" t="s">
        <v>597</v>
      </c>
      <c r="C380" s="950">
        <v>600</v>
      </c>
      <c r="D380" s="1145" t="s">
        <v>73</v>
      </c>
      <c r="E380" s="1146">
        <v>41789</v>
      </c>
      <c r="F380" s="1146" t="s">
        <v>1896</v>
      </c>
      <c r="G380" s="1149">
        <v>13.44080514</v>
      </c>
      <c r="H380" s="1177" t="s">
        <v>21</v>
      </c>
      <c r="I380" s="370" t="s">
        <v>154</v>
      </c>
      <c r="J380" s="524"/>
    </row>
    <row r="381" spans="1:10" s="20" customFormat="1" ht="24" customHeight="1" x14ac:dyDescent="0.2">
      <c r="A381" s="1622"/>
      <c r="B381" s="762" t="s">
        <v>598</v>
      </c>
      <c r="C381" s="949">
        <v>15</v>
      </c>
      <c r="D381" s="373" t="s">
        <v>73</v>
      </c>
      <c r="E381" s="368">
        <v>36051</v>
      </c>
      <c r="F381" s="368" t="s">
        <v>1896</v>
      </c>
      <c r="G381" s="1149">
        <v>0.98594291000000001</v>
      </c>
      <c r="H381" s="1177" t="s">
        <v>21</v>
      </c>
      <c r="I381" s="940" t="s">
        <v>154</v>
      </c>
      <c r="J381" s="524"/>
    </row>
    <row r="382" spans="1:10" s="20" customFormat="1" ht="24" customHeight="1" thickBot="1" x14ac:dyDescent="0.25">
      <c r="A382" s="1623"/>
      <c r="B382" s="375" t="s">
        <v>850</v>
      </c>
      <c r="C382" s="957" t="s">
        <v>21</v>
      </c>
      <c r="D382" s="958" t="s">
        <v>73</v>
      </c>
      <c r="E382" s="376">
        <v>32548</v>
      </c>
      <c r="F382" s="376" t="s">
        <v>1896</v>
      </c>
      <c r="G382" s="856">
        <v>0.83678506000000008</v>
      </c>
      <c r="H382" s="1183" t="s">
        <v>21</v>
      </c>
      <c r="I382" s="959" t="s">
        <v>154</v>
      </c>
      <c r="J382" s="524"/>
    </row>
    <row r="383" spans="1:10" s="20" customFormat="1" ht="15" customHeight="1" x14ac:dyDescent="0.2">
      <c r="A383" s="1614" t="s">
        <v>10</v>
      </c>
      <c r="B383" s="1143" t="s">
        <v>599</v>
      </c>
      <c r="C383" s="950">
        <v>0</v>
      </c>
      <c r="D383" s="1145" t="s">
        <v>60</v>
      </c>
      <c r="E383" s="1146">
        <v>42029</v>
      </c>
      <c r="F383" s="1146">
        <v>12844</v>
      </c>
      <c r="G383" s="1149">
        <v>0.49787206000000001</v>
      </c>
      <c r="H383" s="1177" t="s">
        <v>21</v>
      </c>
      <c r="I383" s="1150" t="s">
        <v>153</v>
      </c>
      <c r="J383" s="524"/>
    </row>
    <row r="384" spans="1:10" s="20" customFormat="1" ht="15" customHeight="1" x14ac:dyDescent="0.2">
      <c r="A384" s="1537"/>
      <c r="B384" s="762" t="s">
        <v>600</v>
      </c>
      <c r="C384" s="949">
        <v>2016</v>
      </c>
      <c r="D384" s="373" t="s">
        <v>60</v>
      </c>
      <c r="E384" s="368">
        <v>39539</v>
      </c>
      <c r="F384" s="368">
        <v>12844</v>
      </c>
      <c r="G384" s="369">
        <v>46.125201619999999</v>
      </c>
      <c r="H384" s="1164" t="s">
        <v>21</v>
      </c>
      <c r="I384" s="1150" t="s">
        <v>153</v>
      </c>
      <c r="J384" s="524"/>
    </row>
    <row r="385" spans="1:10" s="20" customFormat="1" ht="15" customHeight="1" x14ac:dyDescent="0.2">
      <c r="A385" s="1537"/>
      <c r="B385" s="1143" t="s">
        <v>554</v>
      </c>
      <c r="C385" s="950">
        <v>0</v>
      </c>
      <c r="D385" s="1145" t="s">
        <v>60</v>
      </c>
      <c r="E385" s="1146">
        <v>28965</v>
      </c>
      <c r="F385" s="1146">
        <v>12844</v>
      </c>
      <c r="G385" s="1149">
        <v>8.3411133900000003</v>
      </c>
      <c r="H385" s="1177" t="s">
        <v>21</v>
      </c>
      <c r="I385" s="1150" t="s">
        <v>153</v>
      </c>
      <c r="J385" s="524"/>
    </row>
    <row r="386" spans="1:10" s="20" customFormat="1" ht="15" customHeight="1" x14ac:dyDescent="0.2">
      <c r="A386" s="1537"/>
      <c r="B386" s="762" t="s">
        <v>555</v>
      </c>
      <c r="C386" s="378">
        <v>0</v>
      </c>
      <c r="D386" s="373" t="s">
        <v>60</v>
      </c>
      <c r="E386" s="368">
        <v>30205</v>
      </c>
      <c r="F386" s="368">
        <v>12844</v>
      </c>
      <c r="G386" s="369">
        <v>8.3573530700000003</v>
      </c>
      <c r="H386" s="1164" t="s">
        <v>21</v>
      </c>
      <c r="I386" s="1150" t="s">
        <v>153</v>
      </c>
      <c r="J386" s="524"/>
    </row>
    <row r="387" spans="1:10" s="20" customFormat="1" ht="15" customHeight="1" x14ac:dyDescent="0.2">
      <c r="A387" s="1537"/>
      <c r="B387" s="1143" t="s">
        <v>601</v>
      </c>
      <c r="C387" s="950">
        <v>0</v>
      </c>
      <c r="D387" s="1145" t="s">
        <v>57</v>
      </c>
      <c r="E387" s="1146">
        <v>38656</v>
      </c>
      <c r="F387" s="1146">
        <v>48993</v>
      </c>
      <c r="G387" s="1149">
        <v>6.1774139299999993</v>
      </c>
      <c r="H387" s="1177" t="s">
        <v>21</v>
      </c>
      <c r="I387" s="1150" t="s">
        <v>153</v>
      </c>
      <c r="J387" s="524"/>
    </row>
    <row r="388" spans="1:10" s="20" customFormat="1" ht="15" customHeight="1" x14ac:dyDescent="0.2">
      <c r="A388" s="1537"/>
      <c r="B388" s="762" t="s">
        <v>602</v>
      </c>
      <c r="C388" s="949">
        <v>330</v>
      </c>
      <c r="D388" s="373" t="s">
        <v>58</v>
      </c>
      <c r="E388" s="368">
        <v>41122</v>
      </c>
      <c r="F388" s="368">
        <v>14885</v>
      </c>
      <c r="G388" s="369">
        <v>4.5806643400000002</v>
      </c>
      <c r="H388" s="1164" t="s">
        <v>21</v>
      </c>
      <c r="I388" s="1150" t="s">
        <v>154</v>
      </c>
      <c r="J388" s="524"/>
    </row>
    <row r="389" spans="1:10" s="20" customFormat="1" ht="15" customHeight="1" x14ac:dyDescent="0.2">
      <c r="A389" s="1537"/>
      <c r="B389" s="1143" t="s">
        <v>603</v>
      </c>
      <c r="C389" s="950">
        <v>239.7</v>
      </c>
      <c r="D389" s="1145" t="s">
        <v>58</v>
      </c>
      <c r="E389" s="1146">
        <v>34578</v>
      </c>
      <c r="F389" s="1146">
        <v>44378</v>
      </c>
      <c r="G389" s="1149">
        <v>10.753875130000001</v>
      </c>
      <c r="H389" s="1177" t="s">
        <v>21</v>
      </c>
      <c r="I389" s="1150" t="s">
        <v>154</v>
      </c>
      <c r="J389" s="524"/>
    </row>
    <row r="390" spans="1:10" s="20" customFormat="1" ht="15" customHeight="1" x14ac:dyDescent="0.2">
      <c r="A390" s="1537"/>
      <c r="B390" s="762" t="s">
        <v>565</v>
      </c>
      <c r="C390" s="949">
        <v>150</v>
      </c>
      <c r="D390" s="373" t="s">
        <v>58</v>
      </c>
      <c r="E390" s="368">
        <v>41244</v>
      </c>
      <c r="F390" s="368">
        <v>15128</v>
      </c>
      <c r="G390" s="369">
        <v>5.26822546</v>
      </c>
      <c r="H390" s="1164" t="s">
        <v>21</v>
      </c>
      <c r="I390" s="1150" t="s">
        <v>154</v>
      </c>
      <c r="J390" s="524"/>
    </row>
    <row r="391" spans="1:10" s="20" customFormat="1" ht="15" customHeight="1" x14ac:dyDescent="0.2">
      <c r="A391" s="1537"/>
      <c r="B391" s="1143" t="s">
        <v>604</v>
      </c>
      <c r="C391" s="379">
        <v>0</v>
      </c>
      <c r="D391" s="1145" t="s">
        <v>58</v>
      </c>
      <c r="E391" s="1146">
        <v>41402</v>
      </c>
      <c r="F391" s="1146">
        <v>51415</v>
      </c>
      <c r="G391" s="1149">
        <v>0.5462032</v>
      </c>
      <c r="H391" s="1177" t="s">
        <v>21</v>
      </c>
      <c r="I391" s="1150" t="s">
        <v>154</v>
      </c>
      <c r="J391" s="524"/>
    </row>
    <row r="392" spans="1:10" s="20" customFormat="1" ht="15" customHeight="1" x14ac:dyDescent="0.2">
      <c r="A392" s="1537"/>
      <c r="B392" s="762" t="s">
        <v>605</v>
      </c>
      <c r="C392" s="379">
        <v>0</v>
      </c>
      <c r="D392" s="373" t="s">
        <v>58</v>
      </c>
      <c r="E392" s="368">
        <v>28246</v>
      </c>
      <c r="F392" s="368">
        <v>15128</v>
      </c>
      <c r="G392" s="369">
        <v>0.11432875000000001</v>
      </c>
      <c r="H392" s="1164" t="s">
        <v>21</v>
      </c>
      <c r="I392" s="1150" t="s">
        <v>154</v>
      </c>
      <c r="J392" s="524"/>
    </row>
    <row r="393" spans="1:10" s="20" customFormat="1" ht="15" customHeight="1" x14ac:dyDescent="0.2">
      <c r="A393" s="1537"/>
      <c r="B393" s="1143" t="s">
        <v>606</v>
      </c>
      <c r="C393" s="950">
        <v>166</v>
      </c>
      <c r="D393" s="1145" t="s">
        <v>58</v>
      </c>
      <c r="E393" s="1146">
        <v>41365</v>
      </c>
      <c r="F393" s="1146">
        <v>14885</v>
      </c>
      <c r="G393" s="1149">
        <v>3.7954997799999997</v>
      </c>
      <c r="H393" s="1177" t="s">
        <v>21</v>
      </c>
      <c r="I393" s="1150" t="s">
        <v>154</v>
      </c>
      <c r="J393" s="524"/>
    </row>
    <row r="394" spans="1:10" s="20" customFormat="1" ht="15" customHeight="1" x14ac:dyDescent="0.2">
      <c r="A394" s="1537"/>
      <c r="B394" s="762" t="s">
        <v>529</v>
      </c>
      <c r="C394" s="379">
        <v>0</v>
      </c>
      <c r="D394" s="373" t="s">
        <v>57</v>
      </c>
      <c r="E394" s="368">
        <v>30074</v>
      </c>
      <c r="F394" s="368">
        <v>48993</v>
      </c>
      <c r="G394" s="369">
        <v>11.8426559</v>
      </c>
      <c r="H394" s="1164" t="s">
        <v>21</v>
      </c>
      <c r="I394" s="1150" t="s">
        <v>153</v>
      </c>
      <c r="J394" s="524"/>
    </row>
    <row r="395" spans="1:10" s="20" customFormat="1" ht="15" customHeight="1" x14ac:dyDescent="0.2">
      <c r="A395" s="1537"/>
      <c r="B395" s="1143" t="s">
        <v>851</v>
      </c>
      <c r="C395" s="950">
        <v>300</v>
      </c>
      <c r="D395" s="1145" t="s">
        <v>59</v>
      </c>
      <c r="E395" s="1146">
        <v>42370</v>
      </c>
      <c r="F395" s="1146">
        <v>16072</v>
      </c>
      <c r="G395" s="1149">
        <v>3.5422907499999998</v>
      </c>
      <c r="H395" s="1177" t="s">
        <v>21</v>
      </c>
      <c r="I395" s="1150" t="s">
        <v>154</v>
      </c>
      <c r="J395" s="524"/>
    </row>
    <row r="396" spans="1:10" s="20" customFormat="1" ht="15" customHeight="1" x14ac:dyDescent="0.2">
      <c r="A396" s="1537"/>
      <c r="B396" s="762" t="s">
        <v>575</v>
      </c>
      <c r="C396" s="949">
        <v>150</v>
      </c>
      <c r="D396" s="373" t="s">
        <v>58</v>
      </c>
      <c r="E396" s="368">
        <v>41214</v>
      </c>
      <c r="F396" s="368">
        <v>14885</v>
      </c>
      <c r="G396" s="369">
        <v>3.6491620600000001</v>
      </c>
      <c r="H396" s="1164" t="s">
        <v>21</v>
      </c>
      <c r="I396" s="1150" t="s">
        <v>154</v>
      </c>
      <c r="J396" s="524"/>
    </row>
    <row r="397" spans="1:10" s="20" customFormat="1" ht="15" customHeight="1" x14ac:dyDescent="0.2">
      <c r="A397" s="1537"/>
      <c r="B397" s="1143" t="s">
        <v>607</v>
      </c>
      <c r="C397" s="950">
        <v>150</v>
      </c>
      <c r="D397" s="1145" t="s">
        <v>58</v>
      </c>
      <c r="E397" s="1146">
        <v>40483</v>
      </c>
      <c r="F397" s="1146">
        <v>14246</v>
      </c>
      <c r="G397" s="1149">
        <v>5.2165950800000003</v>
      </c>
      <c r="H397" s="1177" t="s">
        <v>21</v>
      </c>
      <c r="I397" s="1150" t="s">
        <v>154</v>
      </c>
      <c r="J397" s="524"/>
    </row>
    <row r="398" spans="1:10" s="20" customFormat="1" ht="15" customHeight="1" x14ac:dyDescent="0.2">
      <c r="A398" s="1537"/>
      <c r="B398" s="762" t="s">
        <v>577</v>
      </c>
      <c r="C398" s="379">
        <v>0</v>
      </c>
      <c r="D398" s="373" t="s">
        <v>58</v>
      </c>
      <c r="E398" s="368">
        <v>38257</v>
      </c>
      <c r="F398" s="368">
        <v>51415</v>
      </c>
      <c r="G398" s="369">
        <v>0.57013188000000004</v>
      </c>
      <c r="H398" s="1164" t="s">
        <v>21</v>
      </c>
      <c r="I398" s="1150" t="s">
        <v>154</v>
      </c>
      <c r="J398" s="524"/>
    </row>
    <row r="399" spans="1:10" s="20" customFormat="1" ht="15" customHeight="1" x14ac:dyDescent="0.2">
      <c r="A399" s="1537"/>
      <c r="B399" s="1143" t="s">
        <v>608</v>
      </c>
      <c r="C399" s="950">
        <v>166</v>
      </c>
      <c r="D399" s="1145" t="s">
        <v>58</v>
      </c>
      <c r="E399" s="1146">
        <v>41214</v>
      </c>
      <c r="F399" s="1146">
        <v>14885</v>
      </c>
      <c r="G399" s="1149">
        <v>4.3822240199999998</v>
      </c>
      <c r="H399" s="1177" t="s">
        <v>21</v>
      </c>
      <c r="I399" s="1150" t="s">
        <v>154</v>
      </c>
      <c r="J399" s="524"/>
    </row>
    <row r="400" spans="1:10" s="20" customFormat="1" ht="15" customHeight="1" x14ac:dyDescent="0.2">
      <c r="A400" s="1537"/>
      <c r="B400" s="762" t="s">
        <v>748</v>
      </c>
      <c r="C400" s="949">
        <v>672</v>
      </c>
      <c r="D400" s="373" t="s">
        <v>58</v>
      </c>
      <c r="E400" s="368">
        <v>41609</v>
      </c>
      <c r="F400" s="368">
        <v>49792</v>
      </c>
      <c r="G400" s="369">
        <v>5.3503985300000005</v>
      </c>
      <c r="H400" s="1164" t="s">
        <v>21</v>
      </c>
      <c r="I400" s="1150" t="s">
        <v>154</v>
      </c>
      <c r="J400" s="524"/>
    </row>
    <row r="401" spans="1:17" s="20" customFormat="1" ht="15" customHeight="1" x14ac:dyDescent="0.2">
      <c r="A401" s="1537"/>
      <c r="B401" s="1143" t="s">
        <v>609</v>
      </c>
      <c r="C401" s="379">
        <v>0</v>
      </c>
      <c r="D401" s="1145" t="s">
        <v>58</v>
      </c>
      <c r="E401" s="1146">
        <v>39524</v>
      </c>
      <c r="F401" s="1146">
        <v>50481</v>
      </c>
      <c r="G401" s="1149">
        <v>0.39503101000000002</v>
      </c>
      <c r="H401" s="1177" t="s">
        <v>21</v>
      </c>
      <c r="I401" s="1150" t="s">
        <v>154</v>
      </c>
      <c r="J401" s="524"/>
    </row>
    <row r="402" spans="1:17" s="20" customFormat="1" ht="15" customHeight="1" x14ac:dyDescent="0.2">
      <c r="A402" s="1537"/>
      <c r="B402" s="762" t="s">
        <v>582</v>
      </c>
      <c r="C402" s="379">
        <v>0</v>
      </c>
      <c r="D402" s="373" t="s">
        <v>57</v>
      </c>
      <c r="E402" s="368">
        <v>29556</v>
      </c>
      <c r="F402" s="368">
        <v>48993</v>
      </c>
      <c r="G402" s="369">
        <v>5.6740840599999993</v>
      </c>
      <c r="H402" s="1164" t="s">
        <v>21</v>
      </c>
      <c r="I402" s="1150" t="s">
        <v>153</v>
      </c>
      <c r="J402" s="524"/>
    </row>
    <row r="403" spans="1:17" s="20" customFormat="1" ht="15" customHeight="1" x14ac:dyDescent="0.2">
      <c r="A403" s="1537"/>
      <c r="B403" s="1143" t="s">
        <v>610</v>
      </c>
      <c r="C403" s="379">
        <v>0</v>
      </c>
      <c r="D403" s="1145" t="s">
        <v>58</v>
      </c>
      <c r="E403" s="1146">
        <v>36517</v>
      </c>
      <c r="F403" s="1146">
        <v>50481</v>
      </c>
      <c r="G403" s="1149">
        <v>0.33745887000000002</v>
      </c>
      <c r="H403" s="1177" t="s">
        <v>21</v>
      </c>
      <c r="I403" s="1150" t="s">
        <v>154</v>
      </c>
      <c r="J403" s="524"/>
    </row>
    <row r="404" spans="1:17" s="20" customFormat="1" ht="15" customHeight="1" thickBot="1" x14ac:dyDescent="0.25">
      <c r="A404" s="1537"/>
      <c r="B404" s="762" t="s">
        <v>611</v>
      </c>
      <c r="C404" s="379">
        <v>0</v>
      </c>
      <c r="D404" s="373" t="s">
        <v>60</v>
      </c>
      <c r="E404" s="368">
        <v>27678</v>
      </c>
      <c r="F404" s="368">
        <v>15128</v>
      </c>
      <c r="G404" s="369">
        <v>0.22865748999999999</v>
      </c>
      <c r="H404" s="1164" t="s">
        <v>21</v>
      </c>
      <c r="I404" s="1150" t="s">
        <v>154</v>
      </c>
      <c r="J404" s="524"/>
    </row>
    <row r="405" spans="1:17" s="20" customFormat="1" ht="21.75" customHeight="1" x14ac:dyDescent="0.2">
      <c r="A405" s="1614" t="s">
        <v>2268</v>
      </c>
      <c r="B405" s="1614"/>
      <c r="C405" s="1614"/>
      <c r="D405" s="1614"/>
      <c r="E405" s="1614"/>
      <c r="F405" s="1614"/>
      <c r="G405" s="1614"/>
      <c r="H405" s="1614"/>
      <c r="I405" s="1614"/>
      <c r="J405" s="524"/>
    </row>
    <row r="406" spans="1:17" s="20" customFormat="1" ht="15" customHeight="1" x14ac:dyDescent="0.2">
      <c r="A406" s="1537" t="s">
        <v>2270</v>
      </c>
      <c r="B406" s="1537"/>
      <c r="C406" s="1537"/>
      <c r="D406" s="1537"/>
      <c r="E406" s="1537"/>
      <c r="F406" s="1537"/>
      <c r="G406" s="1537"/>
      <c r="H406" s="1537"/>
      <c r="I406" s="1537"/>
      <c r="J406" s="524"/>
    </row>
    <row r="407" spans="1:17" s="20" customFormat="1" ht="15" customHeight="1" x14ac:dyDescent="0.2">
      <c r="A407" s="1537" t="s">
        <v>2269</v>
      </c>
      <c r="B407" s="1537"/>
      <c r="C407" s="1537"/>
      <c r="D407" s="1537"/>
      <c r="E407" s="1537"/>
      <c r="F407" s="1537"/>
      <c r="G407" s="1537"/>
      <c r="H407" s="1537"/>
      <c r="I407" s="1459"/>
      <c r="J407" s="1461"/>
      <c r="K407" s="1461"/>
      <c r="L407" s="1461"/>
      <c r="M407" s="1461"/>
      <c r="N407" s="1461"/>
      <c r="O407" s="1461"/>
      <c r="P407" s="1461"/>
      <c r="Q407" s="1461"/>
    </row>
    <row r="408" spans="1:17" s="20" customFormat="1" ht="15" customHeight="1" x14ac:dyDescent="0.2">
      <c r="A408" s="1537" t="s">
        <v>2271</v>
      </c>
      <c r="B408" s="1537"/>
      <c r="C408" s="1537"/>
      <c r="D408" s="1537"/>
      <c r="E408" s="1537"/>
      <c r="F408" s="1537"/>
      <c r="G408" s="753"/>
      <c r="H408" s="754"/>
      <c r="I408" s="1459"/>
      <c r="J408" s="1461"/>
      <c r="K408" s="1461"/>
      <c r="L408" s="1461"/>
      <c r="M408" s="1461"/>
      <c r="N408" s="1461"/>
      <c r="O408" s="1461"/>
      <c r="P408" s="1461"/>
      <c r="Q408" s="1461"/>
    </row>
    <row r="409" spans="1:17" s="20" customFormat="1" ht="15" customHeight="1" x14ac:dyDescent="0.2">
      <c r="A409" s="1537" t="s">
        <v>774</v>
      </c>
      <c r="B409" s="1537"/>
      <c r="C409" s="1537"/>
      <c r="D409" s="1537"/>
      <c r="E409" s="1537"/>
      <c r="F409" s="1537"/>
      <c r="G409" s="1537"/>
      <c r="H409" s="1537"/>
      <c r="I409" s="1459"/>
      <c r="J409" s="524"/>
    </row>
    <row r="410" spans="1:17" s="20" customFormat="1" ht="15" customHeight="1" x14ac:dyDescent="0.2">
      <c r="A410" s="763"/>
      <c r="B410" s="763"/>
      <c r="C410" s="763"/>
      <c r="D410" s="763"/>
      <c r="E410" s="763"/>
      <c r="F410" s="763"/>
      <c r="G410" s="763"/>
      <c r="H410" s="763"/>
      <c r="I410" s="1176"/>
      <c r="J410" s="524"/>
    </row>
    <row r="411" spans="1:17" ht="19.5" customHeight="1" x14ac:dyDescent="0.2">
      <c r="A411" s="1606"/>
      <c r="B411" s="1606"/>
      <c r="C411" s="1606"/>
      <c r="D411" s="1606"/>
      <c r="E411" s="1606"/>
      <c r="F411" s="1606"/>
      <c r="G411" s="1606"/>
    </row>
  </sheetData>
  <mergeCells count="24">
    <mergeCell ref="A411:G411"/>
    <mergeCell ref="A279:H279"/>
    <mergeCell ref="A406:I406"/>
    <mergeCell ref="A376:A382"/>
    <mergeCell ref="A383:A404"/>
    <mergeCell ref="A313:A361"/>
    <mergeCell ref="A362:A375"/>
    <mergeCell ref="A281:F281"/>
    <mergeCell ref="A405:I405"/>
    <mergeCell ref="A283:F283"/>
    <mergeCell ref="A284:F284"/>
    <mergeCell ref="G284:I284"/>
    <mergeCell ref="A289:A312"/>
    <mergeCell ref="A407:H407"/>
    <mergeCell ref="A409:H409"/>
    <mergeCell ref="A408:F408"/>
    <mergeCell ref="A276:I276"/>
    <mergeCell ref="A277:F277"/>
    <mergeCell ref="A280:I280"/>
    <mergeCell ref="B2:E2"/>
    <mergeCell ref="A7:A66"/>
    <mergeCell ref="A67:A157"/>
    <mergeCell ref="A158:A217"/>
    <mergeCell ref="A218:A275"/>
  </mergeCells>
  <conditionalFormatting sqref="G285">
    <cfRule type="expression" dxfId="271" priority="69">
      <formula>ODD(ROW())=ROW()</formula>
    </cfRule>
    <cfRule type="expression" dxfId="270" priority="70">
      <formula>EVEN(ROW())=ROW()</formula>
    </cfRule>
  </conditionalFormatting>
  <conditionalFormatting sqref="B285:F285 H285">
    <cfRule type="expression" dxfId="269" priority="73">
      <formula>ODD(ROW())=ROW()</formula>
    </cfRule>
    <cfRule type="expression" dxfId="268" priority="74">
      <formula>EVEN(ROW())=ROW()</formula>
    </cfRule>
  </conditionalFormatting>
  <conditionalFormatting sqref="B312 D312:H312 B289:I311">
    <cfRule type="expression" dxfId="267" priority="25">
      <formula>EVEN(ROW())=ROW()</formula>
    </cfRule>
    <cfRule type="expression" dxfId="266" priority="26">
      <formula>ODD(ROW())=ROW()</formula>
    </cfRule>
  </conditionalFormatting>
  <conditionalFormatting sqref="I293">
    <cfRule type="expression" dxfId="265" priority="23">
      <formula>EVEN(ROW())=ROW()</formula>
    </cfRule>
    <cfRule type="expression" dxfId="264" priority="24">
      <formula>ODD(ROW())=ROW()</formula>
    </cfRule>
  </conditionalFormatting>
  <conditionalFormatting sqref="C312">
    <cfRule type="expression" dxfId="263" priority="21">
      <formula>EVEN(ROW())=ROW()</formula>
    </cfRule>
    <cfRule type="expression" dxfId="262" priority="22">
      <formula>ODD(ROW())=ROW()</formula>
    </cfRule>
  </conditionalFormatting>
  <conditionalFormatting sqref="I312">
    <cfRule type="expression" dxfId="261" priority="19">
      <formula>EVEN(ROW())=ROW()</formula>
    </cfRule>
    <cfRule type="expression" dxfId="260" priority="20">
      <formula>ODD(ROW())=ROW()</formula>
    </cfRule>
  </conditionalFormatting>
  <conditionalFormatting sqref="B364 D364:I364 B362:I363 B365:I404 B313:I360">
    <cfRule type="expression" dxfId="259" priority="17">
      <formula>EVEN(ROW())=ROW()</formula>
    </cfRule>
    <cfRule type="expression" dxfId="258" priority="18">
      <formula>ODD(ROW())=ROW()</formula>
    </cfRule>
  </conditionalFormatting>
  <conditionalFormatting sqref="B218:F275 I218:I275 G218:H220 H221:H275 B7:I157">
    <cfRule type="expression" dxfId="257" priority="35">
      <formula>ODD(ROW())=ROW()</formula>
    </cfRule>
    <cfRule type="expression" dxfId="256" priority="36">
      <formula>EVEN(ROW())=ROW()</formula>
    </cfRule>
  </conditionalFormatting>
  <conditionalFormatting sqref="G221:H274">
    <cfRule type="expression" dxfId="255" priority="33">
      <formula>ODD(ROW())=ROW()</formula>
    </cfRule>
    <cfRule type="expression" dxfId="254" priority="34">
      <formula>EVEN(ROW())=ROW()</formula>
    </cfRule>
  </conditionalFormatting>
  <conditionalFormatting sqref="G275:H275">
    <cfRule type="expression" dxfId="253" priority="31">
      <formula>ODD(ROW())=ROW()</formula>
    </cfRule>
    <cfRule type="expression" dxfId="252" priority="32">
      <formula>EVEN(ROW())=ROW()</formula>
    </cfRule>
  </conditionalFormatting>
  <conditionalFormatting sqref="B361 I361 D361">
    <cfRule type="expression" dxfId="251" priority="15">
      <formula>EVEN(ROW())=ROW()</formula>
    </cfRule>
    <cfRule type="expression" dxfId="250" priority="16">
      <formula>ODD(ROW())=ROW()</formula>
    </cfRule>
  </conditionalFormatting>
  <conditionalFormatting sqref="E361:F361">
    <cfRule type="expression" dxfId="249" priority="13">
      <formula>EVEN(ROW())=ROW()</formula>
    </cfRule>
    <cfRule type="expression" dxfId="248" priority="14">
      <formula>ODD(ROW())=ROW()</formula>
    </cfRule>
  </conditionalFormatting>
  <conditionalFormatting sqref="G361:H361">
    <cfRule type="expression" dxfId="247" priority="11">
      <formula>EVEN(ROW())=ROW()</formula>
    </cfRule>
    <cfRule type="expression" dxfId="246" priority="12">
      <formula>ODD(ROW())=ROW()</formula>
    </cfRule>
  </conditionalFormatting>
  <conditionalFormatting sqref="C364">
    <cfRule type="expression" dxfId="245" priority="9">
      <formula>EVEN(ROW())=ROW()</formula>
    </cfRule>
    <cfRule type="expression" dxfId="244" priority="10">
      <formula>ODD(ROW())=ROW()</formula>
    </cfRule>
  </conditionalFormatting>
  <conditionalFormatting sqref="C361">
    <cfRule type="expression" dxfId="243" priority="7">
      <formula>EVEN(ROW())=ROW()</formula>
    </cfRule>
    <cfRule type="expression" dxfId="242" priority="8">
      <formula>ODD(ROW())=ROW()</formula>
    </cfRule>
  </conditionalFormatting>
  <conditionalFormatting sqref="C192:F192 B193:F205 C206:F206 B207:F217 B159:F191 G159:I217 B158:I158">
    <cfRule type="expression" dxfId="241" priority="5">
      <formula>ODD(ROW())=ROW()</formula>
    </cfRule>
    <cfRule type="expression" dxfId="240" priority="6">
      <formula>EVEN(ROW())=ROW()</formula>
    </cfRule>
  </conditionalFormatting>
  <conditionalFormatting sqref="B206">
    <cfRule type="expression" dxfId="239" priority="3">
      <formula>ODD(ROW())=ROW()</formula>
    </cfRule>
    <cfRule type="expression" dxfId="238" priority="4">
      <formula>EVEN(ROW())=ROW()</formula>
    </cfRule>
  </conditionalFormatting>
  <conditionalFormatting sqref="B192">
    <cfRule type="expression" dxfId="237" priority="1">
      <formula>ODD(ROW())=ROW()</formula>
    </cfRule>
    <cfRule type="expression" dxfId="236"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3:I34"/>
  <sheetViews>
    <sheetView showGridLines="0" zoomScaleNormal="100" zoomScaleSheetLayoutView="110" workbookViewId="0">
      <selection activeCell="G16" sqref="G16"/>
    </sheetView>
  </sheetViews>
  <sheetFormatPr defaultRowHeight="15" x14ac:dyDescent="0.25"/>
  <cols>
    <col min="1" max="1" width="5.42578125" customWidth="1"/>
    <col min="2" max="2" width="26.28515625" customWidth="1"/>
    <col min="3" max="5" width="17.7109375" customWidth="1"/>
    <col min="6" max="6" width="17" customWidth="1"/>
  </cols>
  <sheetData>
    <row r="3" spans="2:9" x14ac:dyDescent="0.25">
      <c r="B3" s="21" t="s">
        <v>169</v>
      </c>
      <c r="C3" s="95"/>
      <c r="D3" s="95"/>
      <c r="E3" s="95"/>
    </row>
    <row r="4" spans="2:9" x14ac:dyDescent="0.25">
      <c r="B4" s="21"/>
      <c r="C4" s="95"/>
      <c r="D4" s="95"/>
      <c r="E4" s="95"/>
    </row>
    <row r="5" spans="2:9" ht="15.75" thickBot="1" x14ac:dyDescent="0.3">
      <c r="B5" s="22" t="s">
        <v>170</v>
      </c>
      <c r="C5" s="95"/>
      <c r="D5" s="95"/>
      <c r="E5" s="95"/>
    </row>
    <row r="6" spans="2:9" ht="15.75" thickBot="1" x14ac:dyDescent="0.3">
      <c r="B6" s="98" t="s">
        <v>171</v>
      </c>
      <c r="C6" s="381" t="s">
        <v>172</v>
      </c>
      <c r="D6" s="381" t="s">
        <v>173</v>
      </c>
      <c r="E6" s="381" t="s">
        <v>14</v>
      </c>
    </row>
    <row r="7" spans="2:9" x14ac:dyDescent="0.25">
      <c r="B7" s="793" t="s">
        <v>706</v>
      </c>
      <c r="C7" s="794">
        <v>744</v>
      </c>
      <c r="D7" s="794">
        <v>0</v>
      </c>
      <c r="E7" s="795">
        <v>744</v>
      </c>
    </row>
    <row r="8" spans="2:9" x14ac:dyDescent="0.25">
      <c r="B8" s="796" t="s">
        <v>174</v>
      </c>
      <c r="C8" s="797">
        <v>58</v>
      </c>
      <c r="D8" s="797">
        <v>250</v>
      </c>
      <c r="E8" s="798">
        <v>308</v>
      </c>
    </row>
    <row r="9" spans="2:9" x14ac:dyDescent="0.25">
      <c r="B9" s="796" t="s">
        <v>6</v>
      </c>
      <c r="C9" s="797">
        <v>767</v>
      </c>
      <c r="D9" s="797">
        <v>1778</v>
      </c>
      <c r="E9" s="798">
        <v>2545</v>
      </c>
      <c r="F9" s="621"/>
      <c r="G9" s="621"/>
      <c r="H9" s="621"/>
      <c r="I9" s="621"/>
    </row>
    <row r="10" spans="2:9" x14ac:dyDescent="0.25">
      <c r="B10" s="796" t="s">
        <v>7</v>
      </c>
      <c r="C10" s="797">
        <v>1201</v>
      </c>
      <c r="D10" s="797">
        <v>2509</v>
      </c>
      <c r="E10" s="798">
        <v>3710</v>
      </c>
    </row>
    <row r="11" spans="2:9" x14ac:dyDescent="0.25">
      <c r="B11" s="796" t="s">
        <v>8</v>
      </c>
      <c r="C11" s="797">
        <v>884</v>
      </c>
      <c r="D11" s="797">
        <v>2051</v>
      </c>
      <c r="E11" s="798">
        <v>2935</v>
      </c>
    </row>
    <row r="12" spans="2:9" x14ac:dyDescent="0.25">
      <c r="B12" s="796" t="s">
        <v>9</v>
      </c>
      <c r="C12" s="797">
        <v>361</v>
      </c>
      <c r="D12" s="797">
        <v>1340</v>
      </c>
      <c r="E12" s="798">
        <v>1701</v>
      </c>
    </row>
    <row r="13" spans="2:9" x14ac:dyDescent="0.25">
      <c r="B13" s="796" t="s">
        <v>10</v>
      </c>
      <c r="C13" s="797">
        <v>418</v>
      </c>
      <c r="D13" s="797">
        <v>660</v>
      </c>
      <c r="E13" s="798">
        <v>1078</v>
      </c>
    </row>
    <row r="14" spans="2:9" x14ac:dyDescent="0.25">
      <c r="B14" s="796" t="s">
        <v>11</v>
      </c>
      <c r="C14" s="797">
        <v>72</v>
      </c>
      <c r="D14" s="797">
        <v>267</v>
      </c>
      <c r="E14" s="798">
        <v>339</v>
      </c>
    </row>
    <row r="15" spans="2:9" x14ac:dyDescent="0.25">
      <c r="B15" s="796" t="s">
        <v>72</v>
      </c>
      <c r="C15" s="797">
        <v>93</v>
      </c>
      <c r="D15" s="797">
        <v>325</v>
      </c>
      <c r="E15" s="798">
        <v>418</v>
      </c>
    </row>
    <row r="16" spans="2:9" x14ac:dyDescent="0.25">
      <c r="B16" s="796" t="s">
        <v>12</v>
      </c>
      <c r="C16" s="797">
        <v>970</v>
      </c>
      <c r="D16" s="797">
        <v>373</v>
      </c>
      <c r="E16" s="798">
        <v>1343</v>
      </c>
    </row>
    <row r="17" spans="2:6" ht="15.75" thickBot="1" x14ac:dyDescent="0.3">
      <c r="B17" s="799" t="s">
        <v>175</v>
      </c>
      <c r="C17" s="797">
        <v>4</v>
      </c>
      <c r="D17" s="800">
        <v>0</v>
      </c>
      <c r="E17" s="801">
        <v>4</v>
      </c>
    </row>
    <row r="18" spans="2:6" ht="15.75" thickBot="1" x14ac:dyDescent="0.3">
      <c r="B18" s="656" t="s">
        <v>14</v>
      </c>
      <c r="C18" s="792">
        <v>5572</v>
      </c>
      <c r="D18" s="792">
        <v>9553</v>
      </c>
      <c r="E18" s="792">
        <v>15125</v>
      </c>
    </row>
    <row r="19" spans="2:6" ht="22.5" customHeight="1" x14ac:dyDescent="0.25"/>
    <row r="20" spans="2:6" ht="15.75" thickBot="1" x14ac:dyDescent="0.3">
      <c r="B20" s="22" t="s">
        <v>743</v>
      </c>
      <c r="C20" s="95"/>
      <c r="D20" s="95"/>
      <c r="E20" s="95"/>
      <c r="F20" s="95"/>
    </row>
    <row r="21" spans="2:6" ht="15.75" thickBot="1" x14ac:dyDescent="0.3">
      <c r="B21" s="98" t="s">
        <v>171</v>
      </c>
      <c r="C21" s="802" t="s">
        <v>791</v>
      </c>
      <c r="D21" s="802" t="s">
        <v>941</v>
      </c>
      <c r="E21" s="802" t="s">
        <v>1307</v>
      </c>
    </row>
    <row r="22" spans="2:6" x14ac:dyDescent="0.25">
      <c r="B22" s="796" t="s">
        <v>706</v>
      </c>
      <c r="C22" s="805">
        <v>0</v>
      </c>
      <c r="D22" s="805">
        <v>0</v>
      </c>
      <c r="E22" s="805">
        <v>0</v>
      </c>
    </row>
    <row r="23" spans="2:6" x14ac:dyDescent="0.25">
      <c r="B23" s="796" t="s">
        <v>174</v>
      </c>
      <c r="C23" s="805">
        <v>0</v>
      </c>
      <c r="D23" s="805">
        <v>0</v>
      </c>
      <c r="E23" s="805">
        <v>0</v>
      </c>
    </row>
    <row r="24" spans="2:6" x14ac:dyDescent="0.25">
      <c r="B24" s="804" t="s">
        <v>6</v>
      </c>
      <c r="C24" s="805">
        <v>0</v>
      </c>
      <c r="D24" s="805">
        <v>0</v>
      </c>
      <c r="E24" s="805">
        <v>0</v>
      </c>
    </row>
    <row r="25" spans="2:6" x14ac:dyDescent="0.25">
      <c r="B25" s="796" t="s">
        <v>7</v>
      </c>
      <c r="C25" s="805">
        <v>0</v>
      </c>
      <c r="D25" s="805">
        <v>0</v>
      </c>
      <c r="E25" s="805">
        <v>0</v>
      </c>
    </row>
    <row r="26" spans="2:6" x14ac:dyDescent="0.25">
      <c r="B26" s="804" t="s">
        <v>8</v>
      </c>
      <c r="C26" s="806">
        <v>1046</v>
      </c>
      <c r="D26" s="806">
        <v>1045</v>
      </c>
      <c r="E26" s="806">
        <v>1044</v>
      </c>
    </row>
    <row r="27" spans="2:6" x14ac:dyDescent="0.25">
      <c r="B27" s="796" t="s">
        <v>9</v>
      </c>
      <c r="C27" s="807">
        <v>0</v>
      </c>
      <c r="D27" s="805">
        <v>0</v>
      </c>
      <c r="E27" s="805">
        <v>0</v>
      </c>
    </row>
    <row r="28" spans="2:6" x14ac:dyDescent="0.25">
      <c r="B28" s="804" t="s">
        <v>10</v>
      </c>
      <c r="C28" s="806">
        <v>0</v>
      </c>
      <c r="D28" s="805">
        <v>0</v>
      </c>
      <c r="E28" s="805">
        <v>0</v>
      </c>
    </row>
    <row r="29" spans="2:6" x14ac:dyDescent="0.25">
      <c r="B29" s="796" t="s">
        <v>11</v>
      </c>
      <c r="C29" s="807">
        <v>140</v>
      </c>
      <c r="D29" s="807">
        <v>140</v>
      </c>
      <c r="E29" s="807">
        <v>140</v>
      </c>
    </row>
    <row r="30" spans="2:6" x14ac:dyDescent="0.25">
      <c r="B30" s="804" t="s">
        <v>72</v>
      </c>
      <c r="C30" s="806">
        <v>15</v>
      </c>
      <c r="D30" s="806">
        <v>15</v>
      </c>
      <c r="E30" s="806">
        <v>0</v>
      </c>
    </row>
    <row r="31" spans="2:6" x14ac:dyDescent="0.25">
      <c r="B31" s="796" t="s">
        <v>12</v>
      </c>
      <c r="C31" s="805">
        <v>0</v>
      </c>
      <c r="D31" s="805">
        <v>0</v>
      </c>
      <c r="E31" s="805">
        <v>740</v>
      </c>
    </row>
    <row r="32" spans="2:6" ht="15.75" thickBot="1" x14ac:dyDescent="0.3">
      <c r="B32" s="799" t="s">
        <v>175</v>
      </c>
      <c r="C32" s="805">
        <v>0</v>
      </c>
      <c r="D32" s="805">
        <v>0</v>
      </c>
      <c r="E32" s="805">
        <v>0</v>
      </c>
    </row>
    <row r="33" spans="2:6" ht="15.75" thickBot="1" x14ac:dyDescent="0.3">
      <c r="B33" s="656" t="s">
        <v>14</v>
      </c>
      <c r="C33" s="803">
        <v>1201</v>
      </c>
      <c r="D33" s="803">
        <v>1200</v>
      </c>
      <c r="E33" s="803">
        <v>1924</v>
      </c>
    </row>
    <row r="34" spans="2:6" ht="50.25" customHeight="1" x14ac:dyDescent="0.25">
      <c r="B34" s="1526"/>
      <c r="C34" s="1526"/>
      <c r="D34" s="365"/>
      <c r="E34" s="365"/>
      <c r="F34" s="365"/>
    </row>
  </sheetData>
  <mergeCells count="1">
    <mergeCell ref="B34:C34"/>
  </mergeCells>
  <conditionalFormatting sqref="B33:D33">
    <cfRule type="expression" dxfId="235" priority="39">
      <formula>ODD(ROW())=ROW()</formula>
    </cfRule>
    <cfRule type="expression" dxfId="234" priority="40">
      <formula>EVEN(ROW())=ROW()</formula>
    </cfRule>
  </conditionalFormatting>
  <conditionalFormatting sqref="B18:D18 B7:E17">
    <cfRule type="expression" dxfId="233" priority="13">
      <formula>EVEN(ROW())=ROW()</formula>
    </cfRule>
    <cfRule type="expression" dxfId="232" priority="14">
      <formula>ODD(ROW())=ROW()</formula>
    </cfRule>
  </conditionalFormatting>
  <conditionalFormatting sqref="E18">
    <cfRule type="expression" dxfId="231" priority="11">
      <formula>EVEN(ROW())=ROW()</formula>
    </cfRule>
    <cfRule type="expression" dxfId="230" priority="12">
      <formula>ODD(ROW())=ROW()</formula>
    </cfRule>
  </conditionalFormatting>
  <conditionalFormatting sqref="B22:D32">
    <cfRule type="expression" dxfId="229" priority="5">
      <formula>EVEN(ROW())=ROW()</formula>
    </cfRule>
    <cfRule type="expression" dxfId="228" priority="6">
      <formula>ODD(ROW())=ROW()</formula>
    </cfRule>
  </conditionalFormatting>
  <conditionalFormatting sqref="E33">
    <cfRule type="expression" dxfId="227" priority="3">
      <formula>ODD(ROW())=ROW()</formula>
    </cfRule>
    <cfRule type="expression" dxfId="226" priority="4">
      <formula>EVEN(ROW())=ROW()</formula>
    </cfRule>
  </conditionalFormatting>
  <conditionalFormatting sqref="E22:E32">
    <cfRule type="expression" dxfId="225" priority="1">
      <formula>EVEN(ROW())=ROW()</formula>
    </cfRule>
    <cfRule type="expression" dxfId="224" priority="2">
      <formula>ODD(ROW())=ROW()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H90"/>
  <sheetViews>
    <sheetView showGridLines="0" zoomScaleNormal="100" zoomScaleSheetLayoutView="70" workbookViewId="0">
      <selection activeCell="B3" sqref="B3"/>
    </sheetView>
  </sheetViews>
  <sheetFormatPr defaultRowHeight="12.75" x14ac:dyDescent="0.2"/>
  <cols>
    <col min="1" max="1" width="7" style="16" customWidth="1"/>
    <col min="2" max="2" width="30.7109375" style="16" customWidth="1"/>
    <col min="3" max="6" width="16.5703125" style="16" customWidth="1"/>
    <col min="7" max="251" width="9.140625" style="16"/>
    <col min="252" max="252" width="26.28515625" style="16" customWidth="1"/>
    <col min="253" max="253" width="13.85546875" style="16" customWidth="1"/>
    <col min="254" max="256" width="0" style="16" hidden="1" customWidth="1"/>
    <col min="257" max="257" width="13.85546875" style="16" customWidth="1"/>
    <col min="258" max="507" width="9.140625" style="16"/>
    <col min="508" max="508" width="26.28515625" style="16" customWidth="1"/>
    <col min="509" max="509" width="13.85546875" style="16" customWidth="1"/>
    <col min="510" max="512" width="0" style="16" hidden="1" customWidth="1"/>
    <col min="513" max="513" width="13.85546875" style="16" customWidth="1"/>
    <col min="514" max="763" width="9.140625" style="16"/>
    <col min="764" max="764" width="26.28515625" style="16" customWidth="1"/>
    <col min="765" max="765" width="13.85546875" style="16" customWidth="1"/>
    <col min="766" max="768" width="0" style="16" hidden="1" customWidth="1"/>
    <col min="769" max="769" width="13.85546875" style="16" customWidth="1"/>
    <col min="770" max="1019" width="9.140625" style="16"/>
    <col min="1020" max="1020" width="26.28515625" style="16" customWidth="1"/>
    <col min="1021" max="1021" width="13.85546875" style="16" customWidth="1"/>
    <col min="1022" max="1024" width="0" style="16" hidden="1" customWidth="1"/>
    <col min="1025" max="1025" width="13.85546875" style="16" customWidth="1"/>
    <col min="1026" max="1275" width="9.140625" style="16"/>
    <col min="1276" max="1276" width="26.28515625" style="16" customWidth="1"/>
    <col min="1277" max="1277" width="13.85546875" style="16" customWidth="1"/>
    <col min="1278" max="1280" width="0" style="16" hidden="1" customWidth="1"/>
    <col min="1281" max="1281" width="13.85546875" style="16" customWidth="1"/>
    <col min="1282" max="1531" width="9.140625" style="16"/>
    <col min="1532" max="1532" width="26.28515625" style="16" customWidth="1"/>
    <col min="1533" max="1533" width="13.85546875" style="16" customWidth="1"/>
    <col min="1534" max="1536" width="0" style="16" hidden="1" customWidth="1"/>
    <col min="1537" max="1537" width="13.85546875" style="16" customWidth="1"/>
    <col min="1538" max="1787" width="9.140625" style="16"/>
    <col min="1788" max="1788" width="26.28515625" style="16" customWidth="1"/>
    <col min="1789" max="1789" width="13.85546875" style="16" customWidth="1"/>
    <col min="1790" max="1792" width="0" style="16" hidden="1" customWidth="1"/>
    <col min="1793" max="1793" width="13.85546875" style="16" customWidth="1"/>
    <col min="1794" max="2043" width="9.140625" style="16"/>
    <col min="2044" max="2044" width="26.28515625" style="16" customWidth="1"/>
    <col min="2045" max="2045" width="13.85546875" style="16" customWidth="1"/>
    <col min="2046" max="2048" width="0" style="16" hidden="1" customWidth="1"/>
    <col min="2049" max="2049" width="13.85546875" style="16" customWidth="1"/>
    <col min="2050" max="2299" width="9.140625" style="16"/>
    <col min="2300" max="2300" width="26.28515625" style="16" customWidth="1"/>
    <col min="2301" max="2301" width="13.85546875" style="16" customWidth="1"/>
    <col min="2302" max="2304" width="0" style="16" hidden="1" customWidth="1"/>
    <col min="2305" max="2305" width="13.85546875" style="16" customWidth="1"/>
    <col min="2306" max="2555" width="9.140625" style="16"/>
    <col min="2556" max="2556" width="26.28515625" style="16" customWidth="1"/>
    <col min="2557" max="2557" width="13.85546875" style="16" customWidth="1"/>
    <col min="2558" max="2560" width="0" style="16" hidden="1" customWidth="1"/>
    <col min="2561" max="2561" width="13.85546875" style="16" customWidth="1"/>
    <col min="2562" max="2811" width="9.140625" style="16"/>
    <col min="2812" max="2812" width="26.28515625" style="16" customWidth="1"/>
    <col min="2813" max="2813" width="13.85546875" style="16" customWidth="1"/>
    <col min="2814" max="2816" width="0" style="16" hidden="1" customWidth="1"/>
    <col min="2817" max="2817" width="13.85546875" style="16" customWidth="1"/>
    <col min="2818" max="3067" width="9.140625" style="16"/>
    <col min="3068" max="3068" width="26.28515625" style="16" customWidth="1"/>
    <col min="3069" max="3069" width="13.85546875" style="16" customWidth="1"/>
    <col min="3070" max="3072" width="0" style="16" hidden="1" customWidth="1"/>
    <col min="3073" max="3073" width="13.85546875" style="16" customWidth="1"/>
    <col min="3074" max="3323" width="9.140625" style="16"/>
    <col min="3324" max="3324" width="26.28515625" style="16" customWidth="1"/>
    <col min="3325" max="3325" width="13.85546875" style="16" customWidth="1"/>
    <col min="3326" max="3328" width="0" style="16" hidden="1" customWidth="1"/>
    <col min="3329" max="3329" width="13.85546875" style="16" customWidth="1"/>
    <col min="3330" max="3579" width="9.140625" style="16"/>
    <col min="3580" max="3580" width="26.28515625" style="16" customWidth="1"/>
    <col min="3581" max="3581" width="13.85546875" style="16" customWidth="1"/>
    <col min="3582" max="3584" width="0" style="16" hidden="1" customWidth="1"/>
    <col min="3585" max="3585" width="13.85546875" style="16" customWidth="1"/>
    <col min="3586" max="3835" width="9.140625" style="16"/>
    <col min="3836" max="3836" width="26.28515625" style="16" customWidth="1"/>
    <col min="3837" max="3837" width="13.85546875" style="16" customWidth="1"/>
    <col min="3838" max="3840" width="0" style="16" hidden="1" customWidth="1"/>
    <col min="3841" max="3841" width="13.85546875" style="16" customWidth="1"/>
    <col min="3842" max="4091" width="9.140625" style="16"/>
    <col min="4092" max="4092" width="26.28515625" style="16" customWidth="1"/>
    <col min="4093" max="4093" width="13.85546875" style="16" customWidth="1"/>
    <col min="4094" max="4096" width="0" style="16" hidden="1" customWidth="1"/>
    <col min="4097" max="4097" width="13.85546875" style="16" customWidth="1"/>
    <col min="4098" max="4347" width="9.140625" style="16"/>
    <col min="4348" max="4348" width="26.28515625" style="16" customWidth="1"/>
    <col min="4349" max="4349" width="13.85546875" style="16" customWidth="1"/>
    <col min="4350" max="4352" width="0" style="16" hidden="1" customWidth="1"/>
    <col min="4353" max="4353" width="13.85546875" style="16" customWidth="1"/>
    <col min="4354" max="4603" width="9.140625" style="16"/>
    <col min="4604" max="4604" width="26.28515625" style="16" customWidth="1"/>
    <col min="4605" max="4605" width="13.85546875" style="16" customWidth="1"/>
    <col min="4606" max="4608" width="0" style="16" hidden="1" customWidth="1"/>
    <col min="4609" max="4609" width="13.85546875" style="16" customWidth="1"/>
    <col min="4610" max="4859" width="9.140625" style="16"/>
    <col min="4860" max="4860" width="26.28515625" style="16" customWidth="1"/>
    <col min="4861" max="4861" width="13.85546875" style="16" customWidth="1"/>
    <col min="4862" max="4864" width="0" style="16" hidden="1" customWidth="1"/>
    <col min="4865" max="4865" width="13.85546875" style="16" customWidth="1"/>
    <col min="4866" max="5115" width="9.140625" style="16"/>
    <col min="5116" max="5116" width="26.28515625" style="16" customWidth="1"/>
    <col min="5117" max="5117" width="13.85546875" style="16" customWidth="1"/>
    <col min="5118" max="5120" width="0" style="16" hidden="1" customWidth="1"/>
    <col min="5121" max="5121" width="13.85546875" style="16" customWidth="1"/>
    <col min="5122" max="5371" width="9.140625" style="16"/>
    <col min="5372" max="5372" width="26.28515625" style="16" customWidth="1"/>
    <col min="5373" max="5373" width="13.85546875" style="16" customWidth="1"/>
    <col min="5374" max="5376" width="0" style="16" hidden="1" customWidth="1"/>
    <col min="5377" max="5377" width="13.85546875" style="16" customWidth="1"/>
    <col min="5378" max="5627" width="9.140625" style="16"/>
    <col min="5628" max="5628" width="26.28515625" style="16" customWidth="1"/>
    <col min="5629" max="5629" width="13.85546875" style="16" customWidth="1"/>
    <col min="5630" max="5632" width="0" style="16" hidden="1" customWidth="1"/>
    <col min="5633" max="5633" width="13.85546875" style="16" customWidth="1"/>
    <col min="5634" max="5883" width="9.140625" style="16"/>
    <col min="5884" max="5884" width="26.28515625" style="16" customWidth="1"/>
    <col min="5885" max="5885" width="13.85546875" style="16" customWidth="1"/>
    <col min="5886" max="5888" width="0" style="16" hidden="1" customWidth="1"/>
    <col min="5889" max="5889" width="13.85546875" style="16" customWidth="1"/>
    <col min="5890" max="6139" width="9.140625" style="16"/>
    <col min="6140" max="6140" width="26.28515625" style="16" customWidth="1"/>
    <col min="6141" max="6141" width="13.85546875" style="16" customWidth="1"/>
    <col min="6142" max="6144" width="0" style="16" hidden="1" customWidth="1"/>
    <col min="6145" max="6145" width="13.85546875" style="16" customWidth="1"/>
    <col min="6146" max="6395" width="9.140625" style="16"/>
    <col min="6396" max="6396" width="26.28515625" style="16" customWidth="1"/>
    <col min="6397" max="6397" width="13.85546875" style="16" customWidth="1"/>
    <col min="6398" max="6400" width="0" style="16" hidden="1" customWidth="1"/>
    <col min="6401" max="6401" width="13.85546875" style="16" customWidth="1"/>
    <col min="6402" max="6651" width="9.140625" style="16"/>
    <col min="6652" max="6652" width="26.28515625" style="16" customWidth="1"/>
    <col min="6653" max="6653" width="13.85546875" style="16" customWidth="1"/>
    <col min="6654" max="6656" width="0" style="16" hidden="1" customWidth="1"/>
    <col min="6657" max="6657" width="13.85546875" style="16" customWidth="1"/>
    <col min="6658" max="6907" width="9.140625" style="16"/>
    <col min="6908" max="6908" width="26.28515625" style="16" customWidth="1"/>
    <col min="6909" max="6909" width="13.85546875" style="16" customWidth="1"/>
    <col min="6910" max="6912" width="0" style="16" hidden="1" customWidth="1"/>
    <col min="6913" max="6913" width="13.85546875" style="16" customWidth="1"/>
    <col min="6914" max="7163" width="9.140625" style="16"/>
    <col min="7164" max="7164" width="26.28515625" style="16" customWidth="1"/>
    <col min="7165" max="7165" width="13.85546875" style="16" customWidth="1"/>
    <col min="7166" max="7168" width="0" style="16" hidden="1" customWidth="1"/>
    <col min="7169" max="7169" width="13.85546875" style="16" customWidth="1"/>
    <col min="7170" max="7419" width="9.140625" style="16"/>
    <col min="7420" max="7420" width="26.28515625" style="16" customWidth="1"/>
    <col min="7421" max="7421" width="13.85546875" style="16" customWidth="1"/>
    <col min="7422" max="7424" width="0" style="16" hidden="1" customWidth="1"/>
    <col min="7425" max="7425" width="13.85546875" style="16" customWidth="1"/>
    <col min="7426" max="7675" width="9.140625" style="16"/>
    <col min="7676" max="7676" width="26.28515625" style="16" customWidth="1"/>
    <col min="7677" max="7677" width="13.85546875" style="16" customWidth="1"/>
    <col min="7678" max="7680" width="0" style="16" hidden="1" customWidth="1"/>
    <col min="7681" max="7681" width="13.85546875" style="16" customWidth="1"/>
    <col min="7682" max="7931" width="9.140625" style="16"/>
    <col min="7932" max="7932" width="26.28515625" style="16" customWidth="1"/>
    <col min="7933" max="7933" width="13.85546875" style="16" customWidth="1"/>
    <col min="7934" max="7936" width="0" style="16" hidden="1" customWidth="1"/>
    <col min="7937" max="7937" width="13.85546875" style="16" customWidth="1"/>
    <col min="7938" max="8187" width="9.140625" style="16"/>
    <col min="8188" max="8188" width="26.28515625" style="16" customWidth="1"/>
    <col min="8189" max="8189" width="13.85546875" style="16" customWidth="1"/>
    <col min="8190" max="8192" width="0" style="16" hidden="1" customWidth="1"/>
    <col min="8193" max="8193" width="13.85546875" style="16" customWidth="1"/>
    <col min="8194" max="8443" width="9.140625" style="16"/>
    <col min="8444" max="8444" width="26.28515625" style="16" customWidth="1"/>
    <col min="8445" max="8445" width="13.85546875" style="16" customWidth="1"/>
    <col min="8446" max="8448" width="0" style="16" hidden="1" customWidth="1"/>
    <col min="8449" max="8449" width="13.85546875" style="16" customWidth="1"/>
    <col min="8450" max="8699" width="9.140625" style="16"/>
    <col min="8700" max="8700" width="26.28515625" style="16" customWidth="1"/>
    <col min="8701" max="8701" width="13.85546875" style="16" customWidth="1"/>
    <col min="8702" max="8704" width="0" style="16" hidden="1" customWidth="1"/>
    <col min="8705" max="8705" width="13.85546875" style="16" customWidth="1"/>
    <col min="8706" max="8955" width="9.140625" style="16"/>
    <col min="8956" max="8956" width="26.28515625" style="16" customWidth="1"/>
    <col min="8957" max="8957" width="13.85546875" style="16" customWidth="1"/>
    <col min="8958" max="8960" width="0" style="16" hidden="1" customWidth="1"/>
    <col min="8961" max="8961" width="13.85546875" style="16" customWidth="1"/>
    <col min="8962" max="9211" width="9.140625" style="16"/>
    <col min="9212" max="9212" width="26.28515625" style="16" customWidth="1"/>
    <col min="9213" max="9213" width="13.85546875" style="16" customWidth="1"/>
    <col min="9214" max="9216" width="0" style="16" hidden="1" customWidth="1"/>
    <col min="9217" max="9217" width="13.85546875" style="16" customWidth="1"/>
    <col min="9218" max="9467" width="9.140625" style="16"/>
    <col min="9468" max="9468" width="26.28515625" style="16" customWidth="1"/>
    <col min="9469" max="9469" width="13.85546875" style="16" customWidth="1"/>
    <col min="9470" max="9472" width="0" style="16" hidden="1" customWidth="1"/>
    <col min="9473" max="9473" width="13.85546875" style="16" customWidth="1"/>
    <col min="9474" max="9723" width="9.140625" style="16"/>
    <col min="9724" max="9724" width="26.28515625" style="16" customWidth="1"/>
    <col min="9725" max="9725" width="13.85546875" style="16" customWidth="1"/>
    <col min="9726" max="9728" width="0" style="16" hidden="1" customWidth="1"/>
    <col min="9729" max="9729" width="13.85546875" style="16" customWidth="1"/>
    <col min="9730" max="9979" width="9.140625" style="16"/>
    <col min="9980" max="9980" width="26.28515625" style="16" customWidth="1"/>
    <col min="9981" max="9981" width="13.85546875" style="16" customWidth="1"/>
    <col min="9982" max="9984" width="0" style="16" hidden="1" customWidth="1"/>
    <col min="9985" max="9985" width="13.85546875" style="16" customWidth="1"/>
    <col min="9986" max="10235" width="9.140625" style="16"/>
    <col min="10236" max="10236" width="26.28515625" style="16" customWidth="1"/>
    <col min="10237" max="10237" width="13.85546875" style="16" customWidth="1"/>
    <col min="10238" max="10240" width="0" style="16" hidden="1" customWidth="1"/>
    <col min="10241" max="10241" width="13.85546875" style="16" customWidth="1"/>
    <col min="10242" max="10491" width="9.140625" style="16"/>
    <col min="10492" max="10492" width="26.28515625" style="16" customWidth="1"/>
    <col min="10493" max="10493" width="13.85546875" style="16" customWidth="1"/>
    <col min="10494" max="10496" width="0" style="16" hidden="1" customWidth="1"/>
    <col min="10497" max="10497" width="13.85546875" style="16" customWidth="1"/>
    <col min="10498" max="10747" width="9.140625" style="16"/>
    <col min="10748" max="10748" width="26.28515625" style="16" customWidth="1"/>
    <col min="10749" max="10749" width="13.85546875" style="16" customWidth="1"/>
    <col min="10750" max="10752" width="0" style="16" hidden="1" customWidth="1"/>
    <col min="10753" max="10753" width="13.85546875" style="16" customWidth="1"/>
    <col min="10754" max="11003" width="9.140625" style="16"/>
    <col min="11004" max="11004" width="26.28515625" style="16" customWidth="1"/>
    <col min="11005" max="11005" width="13.85546875" style="16" customWidth="1"/>
    <col min="11006" max="11008" width="0" style="16" hidden="1" customWidth="1"/>
    <col min="11009" max="11009" width="13.85546875" style="16" customWidth="1"/>
    <col min="11010" max="11259" width="9.140625" style="16"/>
    <col min="11260" max="11260" width="26.28515625" style="16" customWidth="1"/>
    <col min="11261" max="11261" width="13.85546875" style="16" customWidth="1"/>
    <col min="11262" max="11264" width="0" style="16" hidden="1" customWidth="1"/>
    <col min="11265" max="11265" width="13.85546875" style="16" customWidth="1"/>
    <col min="11266" max="11515" width="9.140625" style="16"/>
    <col min="11516" max="11516" width="26.28515625" style="16" customWidth="1"/>
    <col min="11517" max="11517" width="13.85546875" style="16" customWidth="1"/>
    <col min="11518" max="11520" width="0" style="16" hidden="1" customWidth="1"/>
    <col min="11521" max="11521" width="13.85546875" style="16" customWidth="1"/>
    <col min="11522" max="11771" width="9.140625" style="16"/>
    <col min="11772" max="11772" width="26.28515625" style="16" customWidth="1"/>
    <col min="11773" max="11773" width="13.85546875" style="16" customWidth="1"/>
    <col min="11774" max="11776" width="0" style="16" hidden="1" customWidth="1"/>
    <col min="11777" max="11777" width="13.85546875" style="16" customWidth="1"/>
    <col min="11778" max="12027" width="9.140625" style="16"/>
    <col min="12028" max="12028" width="26.28515625" style="16" customWidth="1"/>
    <col min="12029" max="12029" width="13.85546875" style="16" customWidth="1"/>
    <col min="12030" max="12032" width="0" style="16" hidden="1" customWidth="1"/>
    <col min="12033" max="12033" width="13.85546875" style="16" customWidth="1"/>
    <col min="12034" max="12283" width="9.140625" style="16"/>
    <col min="12284" max="12284" width="26.28515625" style="16" customWidth="1"/>
    <col min="12285" max="12285" width="13.85546875" style="16" customWidth="1"/>
    <col min="12286" max="12288" width="0" style="16" hidden="1" customWidth="1"/>
    <col min="12289" max="12289" width="13.85546875" style="16" customWidth="1"/>
    <col min="12290" max="12539" width="9.140625" style="16"/>
    <col min="12540" max="12540" width="26.28515625" style="16" customWidth="1"/>
    <col min="12541" max="12541" width="13.85546875" style="16" customWidth="1"/>
    <col min="12542" max="12544" width="0" style="16" hidden="1" customWidth="1"/>
    <col min="12545" max="12545" width="13.85546875" style="16" customWidth="1"/>
    <col min="12546" max="12795" width="9.140625" style="16"/>
    <col min="12796" max="12796" width="26.28515625" style="16" customWidth="1"/>
    <col min="12797" max="12797" width="13.85546875" style="16" customWidth="1"/>
    <col min="12798" max="12800" width="0" style="16" hidden="1" customWidth="1"/>
    <col min="12801" max="12801" width="13.85546875" style="16" customWidth="1"/>
    <col min="12802" max="13051" width="9.140625" style="16"/>
    <col min="13052" max="13052" width="26.28515625" style="16" customWidth="1"/>
    <col min="13053" max="13053" width="13.85546875" style="16" customWidth="1"/>
    <col min="13054" max="13056" width="0" style="16" hidden="1" customWidth="1"/>
    <col min="13057" max="13057" width="13.85546875" style="16" customWidth="1"/>
    <col min="13058" max="13307" width="9.140625" style="16"/>
    <col min="13308" max="13308" width="26.28515625" style="16" customWidth="1"/>
    <col min="13309" max="13309" width="13.85546875" style="16" customWidth="1"/>
    <col min="13310" max="13312" width="0" style="16" hidden="1" customWidth="1"/>
    <col min="13313" max="13313" width="13.85546875" style="16" customWidth="1"/>
    <col min="13314" max="13563" width="9.140625" style="16"/>
    <col min="13564" max="13564" width="26.28515625" style="16" customWidth="1"/>
    <col min="13565" max="13565" width="13.85546875" style="16" customWidth="1"/>
    <col min="13566" max="13568" width="0" style="16" hidden="1" customWidth="1"/>
    <col min="13569" max="13569" width="13.85546875" style="16" customWidth="1"/>
    <col min="13570" max="13819" width="9.140625" style="16"/>
    <col min="13820" max="13820" width="26.28515625" style="16" customWidth="1"/>
    <col min="13821" max="13821" width="13.85546875" style="16" customWidth="1"/>
    <col min="13822" max="13824" width="0" style="16" hidden="1" customWidth="1"/>
    <col min="13825" max="13825" width="13.85546875" style="16" customWidth="1"/>
    <col min="13826" max="14075" width="9.140625" style="16"/>
    <col min="14076" max="14076" width="26.28515625" style="16" customWidth="1"/>
    <col min="14077" max="14077" width="13.85546875" style="16" customWidth="1"/>
    <col min="14078" max="14080" width="0" style="16" hidden="1" customWidth="1"/>
    <col min="14081" max="14081" width="13.85546875" style="16" customWidth="1"/>
    <col min="14082" max="14331" width="9.140625" style="16"/>
    <col min="14332" max="14332" width="26.28515625" style="16" customWidth="1"/>
    <col min="14333" max="14333" width="13.85546875" style="16" customWidth="1"/>
    <col min="14334" max="14336" width="0" style="16" hidden="1" customWidth="1"/>
    <col min="14337" max="14337" width="13.85546875" style="16" customWidth="1"/>
    <col min="14338" max="14587" width="9.140625" style="16"/>
    <col min="14588" max="14588" width="26.28515625" style="16" customWidth="1"/>
    <col min="14589" max="14589" width="13.85546875" style="16" customWidth="1"/>
    <col min="14590" max="14592" width="0" style="16" hidden="1" customWidth="1"/>
    <col min="14593" max="14593" width="13.85546875" style="16" customWidth="1"/>
    <col min="14594" max="14843" width="9.140625" style="16"/>
    <col min="14844" max="14844" width="26.28515625" style="16" customWidth="1"/>
    <col min="14845" max="14845" width="13.85546875" style="16" customWidth="1"/>
    <col min="14846" max="14848" width="0" style="16" hidden="1" customWidth="1"/>
    <col min="14849" max="14849" width="13.85546875" style="16" customWidth="1"/>
    <col min="14850" max="15099" width="9.140625" style="16"/>
    <col min="15100" max="15100" width="26.28515625" style="16" customWidth="1"/>
    <col min="15101" max="15101" width="13.85546875" style="16" customWidth="1"/>
    <col min="15102" max="15104" width="0" style="16" hidden="1" customWidth="1"/>
    <col min="15105" max="15105" width="13.85546875" style="16" customWidth="1"/>
    <col min="15106" max="15355" width="9.140625" style="16"/>
    <col min="15356" max="15356" width="26.28515625" style="16" customWidth="1"/>
    <col min="15357" max="15357" width="13.85546875" style="16" customWidth="1"/>
    <col min="15358" max="15360" width="0" style="16" hidden="1" customWidth="1"/>
    <col min="15361" max="15361" width="13.85546875" style="16" customWidth="1"/>
    <col min="15362" max="15611" width="9.140625" style="16"/>
    <col min="15612" max="15612" width="26.28515625" style="16" customWidth="1"/>
    <col min="15613" max="15613" width="13.85546875" style="16" customWidth="1"/>
    <col min="15614" max="15616" width="0" style="16" hidden="1" customWidth="1"/>
    <col min="15617" max="15617" width="13.85546875" style="16" customWidth="1"/>
    <col min="15618" max="15867" width="9.140625" style="16"/>
    <col min="15868" max="15868" width="26.28515625" style="16" customWidth="1"/>
    <col min="15869" max="15869" width="13.85546875" style="16" customWidth="1"/>
    <col min="15870" max="15872" width="0" style="16" hidden="1" customWidth="1"/>
    <col min="15873" max="15873" width="13.85546875" style="16" customWidth="1"/>
    <col min="15874" max="16123" width="9.140625" style="16"/>
    <col min="16124" max="16124" width="26.28515625" style="16" customWidth="1"/>
    <col min="16125" max="16125" width="13.85546875" style="16" customWidth="1"/>
    <col min="16126" max="16128" width="0" style="16" hidden="1" customWidth="1"/>
    <col min="16129" max="16129" width="13.85546875" style="16" customWidth="1"/>
    <col min="16130" max="16384" width="9.140625" style="16"/>
  </cols>
  <sheetData>
    <row r="2" spans="2:8" ht="19.5" x14ac:dyDescent="0.3">
      <c r="C2" s="523"/>
      <c r="D2" s="523"/>
      <c r="E2" s="523"/>
      <c r="F2" s="523"/>
    </row>
    <row r="4" spans="2:8" x14ac:dyDescent="0.2">
      <c r="B4" s="21" t="s">
        <v>450</v>
      </c>
      <c r="C4" s="21"/>
      <c r="D4" s="21"/>
      <c r="E4" s="21"/>
      <c r="F4" s="21"/>
    </row>
    <row r="5" spans="2:8" x14ac:dyDescent="0.2">
      <c r="B5" s="22"/>
      <c r="C5" s="22"/>
      <c r="D5" s="22"/>
      <c r="E5" s="22"/>
      <c r="F5" s="22"/>
    </row>
    <row r="6" spans="2:8" ht="13.5" thickBot="1" x14ac:dyDescent="0.25">
      <c r="B6" s="22" t="s">
        <v>176</v>
      </c>
      <c r="C6" s="22"/>
      <c r="D6" s="22"/>
      <c r="E6" s="22"/>
      <c r="F6" s="22"/>
    </row>
    <row r="7" spans="2:8" ht="13.5" thickBot="1" x14ac:dyDescent="0.25">
      <c r="B7" s="100" t="s">
        <v>669</v>
      </c>
      <c r="C7" s="156" t="s">
        <v>791</v>
      </c>
      <c r="D7" s="156" t="s">
        <v>941</v>
      </c>
      <c r="E7" s="156" t="s">
        <v>1307</v>
      </c>
      <c r="F7" s="156" t="s">
        <v>864</v>
      </c>
    </row>
    <row r="8" spans="2:8" x14ac:dyDescent="0.2">
      <c r="B8" s="988" t="s">
        <v>177</v>
      </c>
      <c r="C8" s="1185">
        <v>0</v>
      </c>
      <c r="D8" s="298">
        <v>0</v>
      </c>
      <c r="E8" s="298">
        <v>0</v>
      </c>
      <c r="F8" s="1186">
        <v>0</v>
      </c>
    </row>
    <row r="9" spans="2:8" x14ac:dyDescent="0.2">
      <c r="B9" s="989" t="s">
        <v>6</v>
      </c>
      <c r="C9" s="1187">
        <v>5.2555999999999999E-2</v>
      </c>
      <c r="D9" s="1187">
        <v>0.112916</v>
      </c>
      <c r="E9" s="1188">
        <v>3.1007E-2</v>
      </c>
      <c r="F9" s="1189">
        <v>11.983976999999999</v>
      </c>
    </row>
    <row r="10" spans="2:8" x14ac:dyDescent="0.2">
      <c r="B10" s="990" t="s">
        <v>7</v>
      </c>
      <c r="C10" s="1190">
        <v>0</v>
      </c>
      <c r="D10" s="1190">
        <v>0</v>
      </c>
      <c r="E10" s="1191">
        <v>0</v>
      </c>
      <c r="F10" s="1192">
        <v>0</v>
      </c>
      <c r="G10" s="10"/>
      <c r="H10" s="10"/>
    </row>
    <row r="11" spans="2:8" x14ac:dyDescent="0.2">
      <c r="B11" s="989" t="s">
        <v>8</v>
      </c>
      <c r="C11" s="1187">
        <v>11.703556000000001</v>
      </c>
      <c r="D11" s="1187">
        <v>23.357858</v>
      </c>
      <c r="E11" s="1188">
        <v>34.475605000000002</v>
      </c>
      <c r="F11" s="1189">
        <v>252.83289661000001</v>
      </c>
    </row>
    <row r="12" spans="2:8" x14ac:dyDescent="0.2">
      <c r="B12" s="990" t="s">
        <v>9</v>
      </c>
      <c r="C12" s="1190">
        <v>0.23475199999999999</v>
      </c>
      <c r="D12" s="1190">
        <v>0</v>
      </c>
      <c r="E12" s="1191">
        <v>6.4590000000000003E-3</v>
      </c>
      <c r="F12" s="1192">
        <v>1.845502</v>
      </c>
    </row>
    <row r="13" spans="2:8" x14ac:dyDescent="0.2">
      <c r="B13" s="989" t="s">
        <v>10</v>
      </c>
      <c r="C13" s="1187">
        <v>0</v>
      </c>
      <c r="D13" s="1187">
        <v>0</v>
      </c>
      <c r="E13" s="1188">
        <v>0</v>
      </c>
      <c r="F13" s="1189">
        <v>5.1086780000000003</v>
      </c>
    </row>
    <row r="14" spans="2:8" x14ac:dyDescent="0.2">
      <c r="B14" s="990" t="s">
        <v>11</v>
      </c>
      <c r="C14" s="1190">
        <v>0</v>
      </c>
      <c r="D14" s="1190">
        <v>0</v>
      </c>
      <c r="E14" s="1191">
        <v>0</v>
      </c>
      <c r="F14" s="1192">
        <v>0</v>
      </c>
    </row>
    <row r="15" spans="2:8" ht="13.5" thickBot="1" x14ac:dyDescent="0.25">
      <c r="B15" s="993" t="s">
        <v>72</v>
      </c>
      <c r="C15" s="1193">
        <v>0</v>
      </c>
      <c r="D15" s="1193">
        <v>0</v>
      </c>
      <c r="E15" s="1194">
        <v>0</v>
      </c>
      <c r="F15" s="1195">
        <v>0</v>
      </c>
    </row>
    <row r="16" spans="2:8" s="10" customFormat="1" x14ac:dyDescent="0.2">
      <c r="B16" s="1147"/>
      <c r="C16" s="1153"/>
      <c r="D16" s="1153"/>
      <c r="E16" s="1153"/>
      <c r="F16" s="1153"/>
    </row>
    <row r="17" spans="2:6" ht="13.5" thickBot="1" x14ac:dyDescent="0.25">
      <c r="B17" s="35"/>
      <c r="C17" s="132"/>
      <c r="D17" s="132"/>
      <c r="E17" s="132"/>
      <c r="F17" s="132"/>
    </row>
    <row r="18" spans="2:6" ht="13.5" thickBot="1" x14ac:dyDescent="0.25">
      <c r="B18" s="78" t="s">
        <v>2032</v>
      </c>
      <c r="C18" s="156" t="s">
        <v>791</v>
      </c>
      <c r="D18" s="156" t="s">
        <v>941</v>
      </c>
      <c r="E18" s="156" t="s">
        <v>1307</v>
      </c>
      <c r="F18" s="156" t="s">
        <v>864</v>
      </c>
    </row>
    <row r="19" spans="2:6" x14ac:dyDescent="0.2">
      <c r="B19" s="988" t="s">
        <v>177</v>
      </c>
      <c r="C19" s="1185">
        <v>0</v>
      </c>
      <c r="D19" s="298">
        <v>0</v>
      </c>
      <c r="E19" s="298">
        <v>0</v>
      </c>
      <c r="F19" s="1186">
        <v>0</v>
      </c>
    </row>
    <row r="20" spans="2:6" x14ac:dyDescent="0.2">
      <c r="B20" s="989" t="s">
        <v>6</v>
      </c>
      <c r="C20" s="1187">
        <v>0</v>
      </c>
      <c r="D20" s="1187">
        <v>0</v>
      </c>
      <c r="E20" s="1188">
        <v>0</v>
      </c>
      <c r="F20" s="1189">
        <v>0</v>
      </c>
    </row>
    <row r="21" spans="2:6" x14ac:dyDescent="0.2">
      <c r="B21" s="990" t="s">
        <v>7</v>
      </c>
      <c r="C21" s="1190">
        <v>0.70725499999999997</v>
      </c>
      <c r="D21" s="1190">
        <v>1.6440140000000001</v>
      </c>
      <c r="E21" s="1191">
        <v>3.7235929999999997</v>
      </c>
      <c r="F21" s="1192">
        <v>75.653651014615704</v>
      </c>
    </row>
    <row r="22" spans="2:6" x14ac:dyDescent="0.2">
      <c r="B22" s="989" t="s">
        <v>8</v>
      </c>
      <c r="C22" s="1187">
        <v>4.3135630000000003</v>
      </c>
      <c r="D22" s="1187">
        <v>3.0075569999999998</v>
      </c>
      <c r="E22" s="1188">
        <v>4.8673070000000003</v>
      </c>
      <c r="F22" s="1189">
        <v>13.3092364</v>
      </c>
    </row>
    <row r="23" spans="2:6" x14ac:dyDescent="0.2">
      <c r="B23" s="990" t="s">
        <v>9</v>
      </c>
      <c r="C23" s="1190">
        <v>21.081395000000001</v>
      </c>
      <c r="D23" s="1190">
        <v>101.24764399999999</v>
      </c>
      <c r="E23" s="1191">
        <v>78.072586999999999</v>
      </c>
      <c r="F23" s="1192">
        <v>887.84500500000001</v>
      </c>
    </row>
    <row r="24" spans="2:6" x14ac:dyDescent="0.2">
      <c r="B24" s="989" t="s">
        <v>10</v>
      </c>
      <c r="C24" s="1187">
        <v>0</v>
      </c>
      <c r="D24" s="1187">
        <v>0</v>
      </c>
      <c r="E24" s="1188">
        <v>0</v>
      </c>
      <c r="F24" s="1189">
        <v>0</v>
      </c>
    </row>
    <row r="25" spans="2:6" x14ac:dyDescent="0.2">
      <c r="B25" s="990" t="s">
        <v>11</v>
      </c>
      <c r="C25" s="1190">
        <v>0</v>
      </c>
      <c r="D25" s="1190">
        <v>0</v>
      </c>
      <c r="E25" s="1191">
        <v>0</v>
      </c>
      <c r="F25" s="1192">
        <v>0</v>
      </c>
    </row>
    <row r="26" spans="2:6" ht="13.5" thickBot="1" x14ac:dyDescent="0.25">
      <c r="B26" s="993" t="s">
        <v>72</v>
      </c>
      <c r="C26" s="1193">
        <v>0</v>
      </c>
      <c r="D26" s="1193">
        <v>0</v>
      </c>
      <c r="E26" s="1194">
        <v>0</v>
      </c>
      <c r="F26" s="1195">
        <v>0</v>
      </c>
    </row>
    <row r="27" spans="2:6" x14ac:dyDescent="0.2">
      <c r="B27" s="1196"/>
      <c r="C27" s="1188"/>
      <c r="D27" s="1188"/>
      <c r="E27" s="1188"/>
      <c r="F27" s="1188"/>
    </row>
    <row r="28" spans="2:6" ht="13.5" thickBot="1" x14ac:dyDescent="0.25">
      <c r="B28" s="35"/>
      <c r="C28" s="132"/>
      <c r="D28" s="132"/>
      <c r="E28" s="132"/>
      <c r="F28" s="132"/>
    </row>
    <row r="29" spans="2:6" ht="13.5" thickBot="1" x14ac:dyDescent="0.25">
      <c r="B29" s="100" t="s">
        <v>178</v>
      </c>
      <c r="C29" s="156" t="s">
        <v>791</v>
      </c>
      <c r="D29" s="156" t="s">
        <v>941</v>
      </c>
      <c r="E29" s="156" t="s">
        <v>1307</v>
      </c>
      <c r="F29" s="156" t="s">
        <v>864</v>
      </c>
    </row>
    <row r="30" spans="2:6" x14ac:dyDescent="0.2">
      <c r="B30" s="988" t="s">
        <v>177</v>
      </c>
      <c r="C30" s="1197" t="s">
        <v>21</v>
      </c>
      <c r="D30" s="1197" t="s">
        <v>21</v>
      </c>
      <c r="E30" s="1198" t="s">
        <v>21</v>
      </c>
      <c r="F30" s="1199">
        <v>0</v>
      </c>
    </row>
    <row r="31" spans="2:6" x14ac:dyDescent="0.2">
      <c r="B31" s="989" t="s">
        <v>6</v>
      </c>
      <c r="C31" s="1200">
        <v>1.577102</v>
      </c>
      <c r="D31" s="1200">
        <v>1.0116230000000002</v>
      </c>
      <c r="E31" s="1201">
        <v>3.988594</v>
      </c>
      <c r="F31" s="1202">
        <v>17.450771</v>
      </c>
    </row>
    <row r="32" spans="2:6" x14ac:dyDescent="0.2">
      <c r="B32" s="990" t="s">
        <v>7</v>
      </c>
      <c r="C32" s="1203">
        <v>5.9335069999999996</v>
      </c>
      <c r="D32" s="1203">
        <v>14.320996000000001</v>
      </c>
      <c r="E32" s="1204">
        <v>9.0506380000000011</v>
      </c>
      <c r="F32" s="1205">
        <v>179.62477100000001</v>
      </c>
    </row>
    <row r="33" spans="2:6" x14ac:dyDescent="0.2">
      <c r="B33" s="989" t="s">
        <v>8</v>
      </c>
      <c r="C33" s="1200">
        <v>5.3147869999999999</v>
      </c>
      <c r="D33" s="1200">
        <v>13.576802000000001</v>
      </c>
      <c r="E33" s="1201">
        <v>12.569182999999999</v>
      </c>
      <c r="F33" s="1202">
        <v>78.899263200000007</v>
      </c>
    </row>
    <row r="34" spans="2:6" x14ac:dyDescent="0.2">
      <c r="B34" s="990" t="s">
        <v>9</v>
      </c>
      <c r="C34" s="1203">
        <v>23.874272999999999</v>
      </c>
      <c r="D34" s="1203">
        <v>58.852943999999994</v>
      </c>
      <c r="E34" s="1204">
        <v>23.959465999999999</v>
      </c>
      <c r="F34" s="1205">
        <v>315.57939399999998</v>
      </c>
    </row>
    <row r="35" spans="2:6" x14ac:dyDescent="0.2">
      <c r="B35" s="989" t="s">
        <v>10</v>
      </c>
      <c r="C35" s="1200">
        <v>0.195627</v>
      </c>
      <c r="D35" s="1200">
        <v>0.40576500000000004</v>
      </c>
      <c r="E35" s="1201">
        <v>0.114179</v>
      </c>
      <c r="F35" s="1202">
        <v>12.965104145894145</v>
      </c>
    </row>
    <row r="36" spans="2:6" x14ac:dyDescent="0.2">
      <c r="B36" s="990" t="s">
        <v>11</v>
      </c>
      <c r="C36" s="1203">
        <v>128.85217399999999</v>
      </c>
      <c r="D36" s="1203">
        <v>32.89495100000002</v>
      </c>
      <c r="E36" s="1204">
        <v>23.861995</v>
      </c>
      <c r="F36" s="1205">
        <v>300.43638800000002</v>
      </c>
    </row>
    <row r="37" spans="2:6" ht="13.5" thickBot="1" x14ac:dyDescent="0.25">
      <c r="B37" s="993" t="s">
        <v>72</v>
      </c>
      <c r="C37" s="1206">
        <v>0.40319100000000002</v>
      </c>
      <c r="D37" s="1206">
        <v>0.15507599999999994</v>
      </c>
      <c r="E37" s="1207">
        <v>1.541865</v>
      </c>
      <c r="F37" s="1208">
        <v>19.570972739999998</v>
      </c>
    </row>
    <row r="38" spans="2:6" x14ac:dyDescent="0.2">
      <c r="B38" s="991"/>
      <c r="C38" s="992"/>
      <c r="D38" s="992"/>
      <c r="E38" s="992"/>
      <c r="F38" s="992"/>
    </row>
    <row r="39" spans="2:6" ht="13.5" thickBot="1" x14ac:dyDescent="0.25">
      <c r="B39" s="35"/>
      <c r="C39" s="132"/>
      <c r="D39" s="132"/>
      <c r="E39" s="132"/>
      <c r="F39" s="132"/>
    </row>
    <row r="40" spans="2:6" ht="13.5" thickBot="1" x14ac:dyDescent="0.25">
      <c r="B40" s="78" t="s">
        <v>867</v>
      </c>
      <c r="C40" s="156" t="s">
        <v>791</v>
      </c>
      <c r="D40" s="156" t="s">
        <v>941</v>
      </c>
      <c r="E40" s="156" t="s">
        <v>1307</v>
      </c>
      <c r="F40" s="156" t="s">
        <v>864</v>
      </c>
    </row>
    <row r="41" spans="2:6" x14ac:dyDescent="0.2">
      <c r="B41" s="988" t="s">
        <v>177</v>
      </c>
      <c r="C41" s="1209" t="s">
        <v>21</v>
      </c>
      <c r="D41" s="1210">
        <v>6.86</v>
      </c>
      <c r="E41" s="1210"/>
      <c r="F41" s="1199">
        <v>45</v>
      </c>
    </row>
    <row r="42" spans="2:6" x14ac:dyDescent="0.2">
      <c r="B42" s="990" t="s">
        <v>175</v>
      </c>
      <c r="C42" s="1203" t="s">
        <v>21</v>
      </c>
      <c r="D42" s="1204" t="s">
        <v>21</v>
      </c>
      <c r="E42" s="1204"/>
      <c r="F42" s="1205">
        <v>0</v>
      </c>
    </row>
    <row r="43" spans="2:6" x14ac:dyDescent="0.2">
      <c r="B43" s="989" t="s">
        <v>6</v>
      </c>
      <c r="C43" s="1211">
        <v>49.783999999999999</v>
      </c>
      <c r="D43" s="1212">
        <v>28.894430000000007</v>
      </c>
      <c r="E43" s="1212">
        <v>49.98</v>
      </c>
      <c r="F43" s="1202">
        <v>76.355000000000004</v>
      </c>
    </row>
    <row r="44" spans="2:6" x14ac:dyDescent="0.2">
      <c r="B44" s="990" t="s">
        <v>7</v>
      </c>
      <c r="C44" s="1213">
        <v>56.355302000000002</v>
      </c>
      <c r="D44" s="1214">
        <v>71.495614999999987</v>
      </c>
      <c r="E44" s="1214">
        <v>73.910472999999996</v>
      </c>
      <c r="F44" s="1205">
        <v>314.18101000000001</v>
      </c>
    </row>
    <row r="45" spans="2:6" x14ac:dyDescent="0.2">
      <c r="B45" s="989" t="s">
        <v>8</v>
      </c>
      <c r="C45" s="1211">
        <v>2.9999699999999998</v>
      </c>
      <c r="D45" s="1212">
        <v>15.883836000000001</v>
      </c>
      <c r="E45" s="1212">
        <v>1.7418940000000001</v>
      </c>
      <c r="F45" s="1202">
        <v>24.254999999999999</v>
      </c>
    </row>
    <row r="46" spans="2:6" ht="13.5" thickBot="1" x14ac:dyDescent="0.25">
      <c r="B46" s="993" t="s">
        <v>10</v>
      </c>
      <c r="C46" s="1215">
        <v>10.4</v>
      </c>
      <c r="D46" s="1206">
        <v>27.283836000000001</v>
      </c>
      <c r="E46" s="1206">
        <v>16.141894000000001</v>
      </c>
      <c r="F46" s="1216">
        <v>194.07285663716812</v>
      </c>
    </row>
    <row r="47" spans="2:6" x14ac:dyDescent="0.2">
      <c r="B47" s="35"/>
      <c r="C47" s="132"/>
      <c r="D47" s="132"/>
      <c r="E47" s="132"/>
      <c r="F47" s="132"/>
    </row>
    <row r="48" spans="2:6" ht="13.5" thickBot="1" x14ac:dyDescent="0.25">
      <c r="B48" s="35"/>
      <c r="C48" s="132"/>
      <c r="D48" s="132"/>
      <c r="E48" s="132"/>
      <c r="F48" s="132"/>
    </row>
    <row r="49" spans="2:6" ht="13.5" thickBot="1" x14ac:dyDescent="0.25">
      <c r="B49" s="78" t="s">
        <v>678</v>
      </c>
      <c r="C49" s="156" t="s">
        <v>791</v>
      </c>
      <c r="D49" s="156" t="s">
        <v>941</v>
      </c>
      <c r="E49" s="156" t="s">
        <v>1307</v>
      </c>
      <c r="F49" s="156" t="s">
        <v>864</v>
      </c>
    </row>
    <row r="50" spans="2:6" x14ac:dyDescent="0.2">
      <c r="B50" s="988" t="s">
        <v>177</v>
      </c>
      <c r="C50" s="1209" t="s">
        <v>21</v>
      </c>
      <c r="D50" s="1209" t="s">
        <v>21</v>
      </c>
      <c r="E50" s="1210" t="s">
        <v>21</v>
      </c>
      <c r="F50" s="1199">
        <v>0</v>
      </c>
    </row>
    <row r="51" spans="2:6" x14ac:dyDescent="0.2">
      <c r="B51" s="989" t="s">
        <v>6</v>
      </c>
      <c r="C51" s="1200">
        <v>11.260885</v>
      </c>
      <c r="D51" s="1200">
        <v>15.388968999999998</v>
      </c>
      <c r="E51" s="1201">
        <v>19.911897</v>
      </c>
      <c r="F51" s="1202">
        <v>168.58608290000001</v>
      </c>
    </row>
    <row r="52" spans="2:6" x14ac:dyDescent="0.2">
      <c r="B52" s="990" t="s">
        <v>7</v>
      </c>
      <c r="C52" s="1203">
        <v>38.207919000000004</v>
      </c>
      <c r="D52" s="1203">
        <v>97.590127999999993</v>
      </c>
      <c r="E52" s="1204">
        <v>63.347088999999997</v>
      </c>
      <c r="F52" s="1205">
        <v>750.08621100000005</v>
      </c>
    </row>
    <row r="53" spans="2:6" x14ac:dyDescent="0.2">
      <c r="B53" s="989" t="s">
        <v>8</v>
      </c>
      <c r="C53" s="1200">
        <v>54.071675999999997</v>
      </c>
      <c r="D53" s="1200">
        <v>21.151499999999999</v>
      </c>
      <c r="E53" s="1201">
        <v>28.117977000000003</v>
      </c>
      <c r="F53" s="1202">
        <v>361.41775783399999</v>
      </c>
    </row>
    <row r="54" spans="2:6" x14ac:dyDescent="0.2">
      <c r="B54" s="990" t="s">
        <v>10</v>
      </c>
      <c r="C54" s="1203">
        <v>6.2481</v>
      </c>
      <c r="D54" s="1203">
        <v>11.581662000000001</v>
      </c>
      <c r="E54" s="1204">
        <v>8.7195110000000007</v>
      </c>
      <c r="F54" s="1205">
        <v>109.661937631247</v>
      </c>
    </row>
    <row r="55" spans="2:6" ht="13.5" thickBot="1" x14ac:dyDescent="0.25">
      <c r="B55" s="993" t="s">
        <v>72</v>
      </c>
      <c r="C55" s="1206">
        <v>3.3058160000000001</v>
      </c>
      <c r="D55" s="1206">
        <v>4.6422809999999997</v>
      </c>
      <c r="E55" s="1206">
        <v>2.585534</v>
      </c>
      <c r="F55" s="1217">
        <v>9.3589810780160896</v>
      </c>
    </row>
    <row r="56" spans="2:6" x14ac:dyDescent="0.2">
      <c r="B56" s="36"/>
      <c r="C56" s="133"/>
      <c r="D56" s="133"/>
      <c r="E56" s="133"/>
      <c r="F56" s="133"/>
    </row>
    <row r="57" spans="2:6" ht="13.5" thickBot="1" x14ac:dyDescent="0.25">
      <c r="B57" s="35"/>
      <c r="C57" s="132"/>
      <c r="D57" s="132"/>
      <c r="E57" s="132"/>
      <c r="F57" s="132"/>
    </row>
    <row r="58" spans="2:6" ht="13.5" thickBot="1" x14ac:dyDescent="0.25">
      <c r="B58" s="78" t="s">
        <v>179</v>
      </c>
      <c r="C58" s="156" t="s">
        <v>791</v>
      </c>
      <c r="D58" s="156" t="s">
        <v>941</v>
      </c>
      <c r="E58" s="156" t="s">
        <v>1307</v>
      </c>
      <c r="F58" s="156" t="s">
        <v>864</v>
      </c>
    </row>
    <row r="59" spans="2:6" x14ac:dyDescent="0.2">
      <c r="B59" s="988" t="s">
        <v>177</v>
      </c>
      <c r="C59" s="1209" t="s">
        <v>21</v>
      </c>
      <c r="D59" s="1209" t="s">
        <v>21</v>
      </c>
      <c r="E59" s="1210" t="s">
        <v>21</v>
      </c>
      <c r="F59" s="1199">
        <v>0</v>
      </c>
    </row>
    <row r="60" spans="2:6" x14ac:dyDescent="0.2">
      <c r="B60" s="989" t="s">
        <v>6</v>
      </c>
      <c r="C60" s="1200">
        <v>4.045477</v>
      </c>
      <c r="D60" s="1200">
        <v>14.267636000000001</v>
      </c>
      <c r="E60" s="1201">
        <v>4.9085299999999998</v>
      </c>
      <c r="F60" s="1202">
        <v>63.463903450000004</v>
      </c>
    </row>
    <row r="61" spans="2:6" x14ac:dyDescent="0.2">
      <c r="B61" s="990" t="s">
        <v>7</v>
      </c>
      <c r="C61" s="1203">
        <v>4.4353220000000002</v>
      </c>
      <c r="D61" s="1203">
        <v>21.415874000000002</v>
      </c>
      <c r="E61" s="1204">
        <v>21.167187999999999</v>
      </c>
      <c r="F61" s="1205">
        <v>407.91852328164043</v>
      </c>
    </row>
    <row r="62" spans="2:6" x14ac:dyDescent="0.2">
      <c r="B62" s="989" t="s">
        <v>8</v>
      </c>
      <c r="C62" s="1200" t="s">
        <v>21</v>
      </c>
      <c r="D62" s="1200">
        <v>39.040993999999998</v>
      </c>
      <c r="E62" s="1201">
        <v>19.808077000000001</v>
      </c>
      <c r="F62" s="1202">
        <v>259.027357784</v>
      </c>
    </row>
    <row r="63" spans="2:6" x14ac:dyDescent="0.2">
      <c r="B63" s="990" t="s">
        <v>10</v>
      </c>
      <c r="C63" s="1203">
        <v>9.9179999999999997E-3</v>
      </c>
      <c r="D63" s="1203">
        <v>0.31506400000000001</v>
      </c>
      <c r="E63" s="1204">
        <v>0.34772899999999995</v>
      </c>
      <c r="F63" s="1205">
        <v>4.8899999999999997</v>
      </c>
    </row>
    <row r="64" spans="2:6" ht="13.5" thickBot="1" x14ac:dyDescent="0.25">
      <c r="B64" s="993" t="s">
        <v>72</v>
      </c>
      <c r="C64" s="1206" t="s">
        <v>21</v>
      </c>
      <c r="D64" s="1206" t="s">
        <v>21</v>
      </c>
      <c r="E64" s="1207">
        <v>0</v>
      </c>
      <c r="F64" s="1208">
        <v>0</v>
      </c>
    </row>
    <row r="65" spans="2:6" x14ac:dyDescent="0.2">
      <c r="B65" s="36"/>
      <c r="C65" s="133"/>
      <c r="D65" s="133"/>
      <c r="E65" s="133"/>
      <c r="F65" s="133"/>
    </row>
    <row r="66" spans="2:6" ht="13.5" thickBot="1" x14ac:dyDescent="0.25">
      <c r="B66" s="35"/>
      <c r="C66" s="132"/>
      <c r="D66" s="132"/>
      <c r="E66" s="132"/>
      <c r="F66" s="132"/>
    </row>
    <row r="67" spans="2:6" ht="13.5" thickBot="1" x14ac:dyDescent="0.25">
      <c r="B67" s="78" t="s">
        <v>180</v>
      </c>
      <c r="C67" s="156" t="s">
        <v>791</v>
      </c>
      <c r="D67" s="156" t="s">
        <v>941</v>
      </c>
      <c r="E67" s="156" t="s">
        <v>1307</v>
      </c>
      <c r="F67" s="156" t="s">
        <v>864</v>
      </c>
    </row>
    <row r="68" spans="2:6" x14ac:dyDescent="0.2">
      <c r="B68" s="990" t="s">
        <v>177</v>
      </c>
      <c r="C68" s="1218" t="s">
        <v>21</v>
      </c>
      <c r="D68" s="1219" t="s">
        <v>21</v>
      </c>
      <c r="E68" s="1219" t="s">
        <v>21</v>
      </c>
      <c r="F68" s="1220">
        <v>0</v>
      </c>
    </row>
    <row r="69" spans="2:6" x14ac:dyDescent="0.2">
      <c r="B69" s="990" t="s">
        <v>175</v>
      </c>
      <c r="C69" s="1203" t="s">
        <v>21</v>
      </c>
      <c r="D69" s="1204" t="s">
        <v>21</v>
      </c>
      <c r="E69" s="1204" t="s">
        <v>21</v>
      </c>
      <c r="F69" s="1202">
        <v>0</v>
      </c>
    </row>
    <row r="70" spans="2:6" x14ac:dyDescent="0.2">
      <c r="B70" s="989" t="s">
        <v>6</v>
      </c>
      <c r="C70" s="1221" t="s">
        <v>21</v>
      </c>
      <c r="D70" s="1222" t="s">
        <v>21</v>
      </c>
      <c r="E70" s="1222" t="s">
        <v>21</v>
      </c>
      <c r="F70" s="1205">
        <v>329.39049999999997</v>
      </c>
    </row>
    <row r="71" spans="2:6" x14ac:dyDescent="0.2">
      <c r="B71" s="990" t="s">
        <v>7</v>
      </c>
      <c r="C71" s="1203" t="s">
        <v>21</v>
      </c>
      <c r="D71" s="1204" t="s">
        <v>21</v>
      </c>
      <c r="E71" s="1204" t="s">
        <v>21</v>
      </c>
      <c r="F71" s="1202">
        <v>40</v>
      </c>
    </row>
    <row r="72" spans="2:6" x14ac:dyDescent="0.2">
      <c r="B72" s="989" t="s">
        <v>8</v>
      </c>
      <c r="C72" s="1211">
        <v>39.92</v>
      </c>
      <c r="D72" s="1212">
        <v>0</v>
      </c>
      <c r="E72" s="1212">
        <v>24.950000000000003</v>
      </c>
      <c r="F72" s="1205">
        <v>0</v>
      </c>
    </row>
    <row r="73" spans="2:6" ht="13.5" thickBot="1" x14ac:dyDescent="0.25">
      <c r="B73" s="1223" t="s">
        <v>10</v>
      </c>
      <c r="C73" s="1224">
        <v>0.19512399999999999</v>
      </c>
      <c r="D73" s="1224">
        <v>0.19512399999999999</v>
      </c>
      <c r="E73" s="1224">
        <v>0.11362999999999999</v>
      </c>
      <c r="F73" s="1225" t="s">
        <v>21</v>
      </c>
    </row>
    <row r="74" spans="2:6" x14ac:dyDescent="0.2">
      <c r="B74" s="36"/>
      <c r="C74" s="133"/>
      <c r="D74" s="133"/>
      <c r="E74" s="133"/>
      <c r="F74" s="133"/>
    </row>
    <row r="75" spans="2:6" ht="13.5" thickBot="1" x14ac:dyDescent="0.25">
      <c r="B75" s="101"/>
      <c r="C75" s="134"/>
      <c r="D75" s="134"/>
      <c r="E75" s="134"/>
      <c r="F75" s="134"/>
    </row>
    <row r="76" spans="2:6" ht="13.5" thickBot="1" x14ac:dyDescent="0.25">
      <c r="B76" s="141" t="s">
        <v>865</v>
      </c>
      <c r="C76" s="156" t="s">
        <v>791</v>
      </c>
      <c r="D76" s="156" t="s">
        <v>941</v>
      </c>
      <c r="E76" s="156" t="s">
        <v>1307</v>
      </c>
      <c r="F76" s="156" t="s">
        <v>864</v>
      </c>
    </row>
    <row r="77" spans="2:6" x14ac:dyDescent="0.2">
      <c r="B77" s="988" t="s">
        <v>177</v>
      </c>
      <c r="C77" s="1226">
        <v>0.104545</v>
      </c>
      <c r="D77" s="1226">
        <v>8.4201999999999999E-2</v>
      </c>
      <c r="E77" s="1227">
        <v>1.6129999999999999E-2</v>
      </c>
      <c r="F77" s="1199">
        <v>7.844004</v>
      </c>
    </row>
    <row r="78" spans="2:6" x14ac:dyDescent="0.2">
      <c r="B78" s="989" t="s">
        <v>175</v>
      </c>
      <c r="C78" s="1211" t="s">
        <v>21</v>
      </c>
      <c r="D78" s="1211" t="s">
        <v>21</v>
      </c>
      <c r="E78" s="1212" t="s">
        <v>21</v>
      </c>
      <c r="F78" s="1202">
        <v>0</v>
      </c>
    </row>
    <row r="79" spans="2:6" x14ac:dyDescent="0.2">
      <c r="B79" s="990" t="s">
        <v>6</v>
      </c>
      <c r="C79" s="1213">
        <v>0.76371999999999995</v>
      </c>
      <c r="D79" s="1213">
        <v>1.6133870000000001</v>
      </c>
      <c r="E79" s="1214">
        <v>0.886517</v>
      </c>
      <c r="F79" s="1205">
        <v>42.583607999999998</v>
      </c>
    </row>
    <row r="80" spans="2:6" x14ac:dyDescent="0.2">
      <c r="B80" s="989" t="s">
        <v>7</v>
      </c>
      <c r="C80" s="1211">
        <v>8.0812989999999996</v>
      </c>
      <c r="D80" s="1211">
        <v>7.2455980000000011</v>
      </c>
      <c r="E80" s="1212">
        <v>12.948435</v>
      </c>
      <c r="F80" s="1202">
        <v>132.035878</v>
      </c>
    </row>
    <row r="81" spans="2:8" x14ac:dyDescent="0.2">
      <c r="B81" s="990" t="s">
        <v>8</v>
      </c>
      <c r="C81" s="1213">
        <v>11.723814000000001</v>
      </c>
      <c r="D81" s="1213">
        <v>21.409615999999996</v>
      </c>
      <c r="E81" s="1214">
        <v>20.571548</v>
      </c>
      <c r="F81" s="1205">
        <v>98.735281189999995</v>
      </c>
    </row>
    <row r="82" spans="2:8" x14ac:dyDescent="0.2">
      <c r="B82" s="989" t="s">
        <v>9</v>
      </c>
      <c r="C82" s="1211">
        <v>3.217749</v>
      </c>
      <c r="D82" s="1211">
        <v>0.26415200000000016</v>
      </c>
      <c r="E82" s="1212">
        <v>1.7872249999999998</v>
      </c>
      <c r="F82" s="1202">
        <v>26.352291000000001</v>
      </c>
    </row>
    <row r="83" spans="2:8" x14ac:dyDescent="0.2">
      <c r="B83" s="990" t="s">
        <v>10</v>
      </c>
      <c r="C83" s="1213">
        <v>3.6483789999999998</v>
      </c>
      <c r="D83" s="1213">
        <v>1.9643280000000005</v>
      </c>
      <c r="E83" s="1214">
        <v>1.011868</v>
      </c>
      <c r="F83" s="1205">
        <v>46.09</v>
      </c>
    </row>
    <row r="84" spans="2:8" x14ac:dyDescent="0.2">
      <c r="B84" s="989" t="s">
        <v>11</v>
      </c>
      <c r="C84" s="1200" t="s">
        <v>21</v>
      </c>
      <c r="D84" s="1200" t="s">
        <v>21</v>
      </c>
      <c r="E84" s="1201">
        <v>0.25070500000000001</v>
      </c>
      <c r="F84" s="1202">
        <v>0</v>
      </c>
    </row>
    <row r="85" spans="2:8" ht="13.5" thickBot="1" x14ac:dyDescent="0.25">
      <c r="B85" s="1223" t="s">
        <v>72</v>
      </c>
      <c r="C85" s="1225">
        <v>1.493079</v>
      </c>
      <c r="D85" s="1225">
        <v>0.48700900000000003</v>
      </c>
      <c r="E85" s="1228">
        <v>2.2774570000000001</v>
      </c>
      <c r="F85" s="1217">
        <v>8.7411799999999999</v>
      </c>
    </row>
    <row r="86" spans="2:8" ht="24" customHeight="1" x14ac:dyDescent="0.2">
      <c r="B86" s="1527" t="s">
        <v>866</v>
      </c>
      <c r="C86" s="1527"/>
      <c r="D86" s="1527"/>
      <c r="E86" s="1527"/>
      <c r="F86" s="1527"/>
      <c r="G86" s="57"/>
      <c r="H86" s="57"/>
    </row>
    <row r="87" spans="2:8" ht="21" customHeight="1" x14ac:dyDescent="0.2">
      <c r="B87" s="1624"/>
      <c r="C87" s="1624"/>
      <c r="D87" s="775"/>
      <c r="E87" s="1071"/>
    </row>
    <row r="88" spans="2:8" ht="19.5" customHeight="1" x14ac:dyDescent="0.2">
      <c r="B88" s="48"/>
      <c r="C88" s="48"/>
      <c r="D88" s="48"/>
      <c r="E88" s="48"/>
      <c r="F88" s="48"/>
    </row>
    <row r="89" spans="2:8" ht="31.5" customHeight="1" x14ac:dyDescent="0.2"/>
    <row r="90" spans="2:8" x14ac:dyDescent="0.2">
      <c r="B90" s="48"/>
      <c r="C90" s="48"/>
      <c r="D90" s="48"/>
      <c r="E90" s="48"/>
      <c r="F90" s="48"/>
    </row>
  </sheetData>
  <mergeCells count="2">
    <mergeCell ref="B87:C87"/>
    <mergeCell ref="B86:F86"/>
  </mergeCells>
  <conditionalFormatting sqref="F8:F15 B8:D15">
    <cfRule type="expression" dxfId="223" priority="35">
      <formula>ODD(ROW())=ROW()</formula>
    </cfRule>
    <cfRule type="expression" dxfId="222" priority="36">
      <formula>EVEN(ROW())=ROW()</formula>
    </cfRule>
  </conditionalFormatting>
  <conditionalFormatting sqref="E9:E15">
    <cfRule type="expression" dxfId="221" priority="33">
      <formula>ODD(ROW())=ROW()</formula>
    </cfRule>
    <cfRule type="expression" dxfId="220" priority="34">
      <formula>EVEN(ROW())=ROW()</formula>
    </cfRule>
  </conditionalFormatting>
  <conditionalFormatting sqref="E8">
    <cfRule type="expression" dxfId="219" priority="31">
      <formula>ODD(ROW())=ROW()</formula>
    </cfRule>
    <cfRule type="expression" dxfId="218" priority="32">
      <formula>EVEN(ROW())=ROW()</formula>
    </cfRule>
  </conditionalFormatting>
  <conditionalFormatting sqref="F19:F27 B19:D27">
    <cfRule type="expression" dxfId="217" priority="23">
      <formula>ODD(ROW())=ROW()</formula>
    </cfRule>
    <cfRule type="expression" dxfId="216" priority="24">
      <formula>EVEN(ROW())=ROW()</formula>
    </cfRule>
  </conditionalFormatting>
  <conditionalFormatting sqref="E20:E27">
    <cfRule type="expression" dxfId="215" priority="21">
      <formula>ODD(ROW())=ROW()</formula>
    </cfRule>
    <cfRule type="expression" dxfId="214" priority="22">
      <formula>EVEN(ROW())=ROW()</formula>
    </cfRule>
  </conditionalFormatting>
  <conditionalFormatting sqref="E19">
    <cfRule type="expression" dxfId="213" priority="19">
      <formula>ODD(ROW())=ROW()</formula>
    </cfRule>
    <cfRule type="expression" dxfId="212" priority="20">
      <formula>EVEN(ROW())=ROW()</formula>
    </cfRule>
  </conditionalFormatting>
  <conditionalFormatting sqref="B77:F85">
    <cfRule type="expression" dxfId="211" priority="1">
      <formula>ODD(ROW())=ROW()</formula>
    </cfRule>
    <cfRule type="expression" dxfId="210" priority="2">
      <formula>EVEN(ROW())=ROW()</formula>
    </cfRule>
  </conditionalFormatting>
  <conditionalFormatting sqref="B69">
    <cfRule type="expression" dxfId="209" priority="5">
      <formula>ODD(ROW())=ROW()</formula>
    </cfRule>
    <cfRule type="expression" dxfId="208" priority="6">
      <formula>EVEN(ROW())=ROW()</formula>
    </cfRule>
  </conditionalFormatting>
  <conditionalFormatting sqref="C69:D69">
    <cfRule type="expression" dxfId="207" priority="3">
      <formula>ODD(ROW())=ROW()</formula>
    </cfRule>
    <cfRule type="expression" dxfId="206" priority="4">
      <formula>EVEN(ROW())=ROW()</formula>
    </cfRule>
  </conditionalFormatting>
  <conditionalFormatting sqref="F30:F37 B30:D37">
    <cfRule type="expression" dxfId="205" priority="17">
      <formula>ODD(ROW())=ROW()</formula>
    </cfRule>
    <cfRule type="expression" dxfId="204" priority="18">
      <formula>EVEN(ROW())=ROW()</formula>
    </cfRule>
  </conditionalFormatting>
  <conditionalFormatting sqref="E30:E37">
    <cfRule type="expression" dxfId="203" priority="15">
      <formula>ODD(ROW())=ROW()</formula>
    </cfRule>
    <cfRule type="expression" dxfId="202" priority="16">
      <formula>EVEN(ROW())=ROW()</formula>
    </cfRule>
  </conditionalFormatting>
  <conditionalFormatting sqref="B41:F46">
    <cfRule type="expression" dxfId="201" priority="13">
      <formula>ODD(ROW())=ROW()</formula>
    </cfRule>
    <cfRule type="expression" dxfId="200" priority="14">
      <formula>EVEN(ROW())=ROW()</formula>
    </cfRule>
  </conditionalFormatting>
  <conditionalFormatting sqref="B50:F55">
    <cfRule type="expression" dxfId="199" priority="11">
      <formula>ODD(ROW())=ROW()</formula>
    </cfRule>
    <cfRule type="expression" dxfId="198" priority="12">
      <formula>EVEN(ROW())=ROW()</formula>
    </cfRule>
  </conditionalFormatting>
  <conditionalFormatting sqref="B59:F64">
    <cfRule type="expression" dxfId="197" priority="9">
      <formula>ODD(ROW())=ROW()</formula>
    </cfRule>
    <cfRule type="expression" dxfId="196" priority="10">
      <formula>EVEN(ROW())=ROW()</formula>
    </cfRule>
  </conditionalFormatting>
  <conditionalFormatting sqref="B68:D68 B70:D73 E68:F73">
    <cfRule type="expression" dxfId="195" priority="7">
      <formula>ODD(ROW())=ROW()</formula>
    </cfRule>
    <cfRule type="expression" dxfId="194" priority="8">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rowBreaks count="1" manualBreakCount="1">
    <brk id="65" min="1" max="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P25"/>
  <sheetViews>
    <sheetView showGridLines="0" zoomScaleNormal="100" zoomScaleSheetLayoutView="110" workbookViewId="0">
      <selection activeCell="B3" sqref="B3"/>
    </sheetView>
  </sheetViews>
  <sheetFormatPr defaultColWidth="19.140625" defaultRowHeight="12" x14ac:dyDescent="0.2"/>
  <cols>
    <col min="1" max="1" width="6.140625" style="19" customWidth="1"/>
    <col min="2" max="2" width="15.140625" style="19" customWidth="1"/>
    <col min="3" max="3" width="14.140625" style="19" customWidth="1"/>
    <col min="4" max="4" width="10.7109375" style="19" customWidth="1"/>
    <col min="5" max="5" width="13.140625" style="19" customWidth="1"/>
    <col min="6" max="6" width="14" style="19" bestFit="1" customWidth="1"/>
    <col min="7" max="7" width="10.7109375" style="19" customWidth="1"/>
    <col min="8" max="8" width="10.28515625" style="19" customWidth="1"/>
    <col min="9" max="9" width="11" style="19" customWidth="1"/>
    <col min="10" max="10" width="11.42578125" style="19" customWidth="1"/>
    <col min="11" max="11" width="10.7109375" style="19" customWidth="1"/>
    <col min="12" max="12" width="10.42578125" style="19" customWidth="1"/>
    <col min="13" max="13" width="10.140625" style="19" customWidth="1"/>
    <col min="14" max="14" width="12.7109375" style="19" customWidth="1"/>
    <col min="15" max="256" width="19.140625" style="19"/>
    <col min="257" max="257" width="9.85546875" style="19" customWidth="1"/>
    <col min="258" max="258" width="12" style="19" customWidth="1"/>
    <col min="259" max="259" width="10.7109375" style="19" customWidth="1"/>
    <col min="260" max="260" width="11.28515625" style="19" customWidth="1"/>
    <col min="261" max="261" width="14.5703125" style="19" customWidth="1"/>
    <col min="262" max="262" width="11" style="19" customWidth="1"/>
    <col min="263" max="263" width="9.140625" style="19" customWidth="1"/>
    <col min="264" max="264" width="8.85546875" style="19" customWidth="1"/>
    <col min="265" max="265" width="10.5703125" style="19" customWidth="1"/>
    <col min="266" max="266" width="10.7109375" style="19" customWidth="1"/>
    <col min="267" max="267" width="7.85546875" style="19" customWidth="1"/>
    <col min="268" max="268" width="8.85546875" style="19" customWidth="1"/>
    <col min="269" max="269" width="11" style="19" customWidth="1"/>
    <col min="270" max="512" width="19.140625" style="19"/>
    <col min="513" max="513" width="9.85546875" style="19" customWidth="1"/>
    <col min="514" max="514" width="12" style="19" customWidth="1"/>
    <col min="515" max="515" width="10.7109375" style="19" customWidth="1"/>
    <col min="516" max="516" width="11.28515625" style="19" customWidth="1"/>
    <col min="517" max="517" width="14.5703125" style="19" customWidth="1"/>
    <col min="518" max="518" width="11" style="19" customWidth="1"/>
    <col min="519" max="519" width="9.140625" style="19" customWidth="1"/>
    <col min="520" max="520" width="8.85546875" style="19" customWidth="1"/>
    <col min="521" max="521" width="10.5703125" style="19" customWidth="1"/>
    <col min="522" max="522" width="10.7109375" style="19" customWidth="1"/>
    <col min="523" max="523" width="7.85546875" style="19" customWidth="1"/>
    <col min="524" max="524" width="8.85546875" style="19" customWidth="1"/>
    <col min="525" max="525" width="11" style="19" customWidth="1"/>
    <col min="526" max="768" width="19.140625" style="19"/>
    <col min="769" max="769" width="9.85546875" style="19" customWidth="1"/>
    <col min="770" max="770" width="12" style="19" customWidth="1"/>
    <col min="771" max="771" width="10.7109375" style="19" customWidth="1"/>
    <col min="772" max="772" width="11.28515625" style="19" customWidth="1"/>
    <col min="773" max="773" width="14.5703125" style="19" customWidth="1"/>
    <col min="774" max="774" width="11" style="19" customWidth="1"/>
    <col min="775" max="775" width="9.140625" style="19" customWidth="1"/>
    <col min="776" max="776" width="8.85546875" style="19" customWidth="1"/>
    <col min="777" max="777" width="10.5703125" style="19" customWidth="1"/>
    <col min="778" max="778" width="10.7109375" style="19" customWidth="1"/>
    <col min="779" max="779" width="7.85546875" style="19" customWidth="1"/>
    <col min="780" max="780" width="8.85546875" style="19" customWidth="1"/>
    <col min="781" max="781" width="11" style="19" customWidth="1"/>
    <col min="782" max="1024" width="19.140625" style="19"/>
    <col min="1025" max="1025" width="9.85546875" style="19" customWidth="1"/>
    <col min="1026" max="1026" width="12" style="19" customWidth="1"/>
    <col min="1027" max="1027" width="10.7109375" style="19" customWidth="1"/>
    <col min="1028" max="1028" width="11.28515625" style="19" customWidth="1"/>
    <col min="1029" max="1029" width="14.5703125" style="19" customWidth="1"/>
    <col min="1030" max="1030" width="11" style="19" customWidth="1"/>
    <col min="1031" max="1031" width="9.140625" style="19" customWidth="1"/>
    <col min="1032" max="1032" width="8.85546875" style="19" customWidth="1"/>
    <col min="1033" max="1033" width="10.5703125" style="19" customWidth="1"/>
    <col min="1034" max="1034" width="10.7109375" style="19" customWidth="1"/>
    <col min="1035" max="1035" width="7.85546875" style="19" customWidth="1"/>
    <col min="1036" max="1036" width="8.85546875" style="19" customWidth="1"/>
    <col min="1037" max="1037" width="11" style="19" customWidth="1"/>
    <col min="1038" max="1280" width="19.140625" style="19"/>
    <col min="1281" max="1281" width="9.85546875" style="19" customWidth="1"/>
    <col min="1282" max="1282" width="12" style="19" customWidth="1"/>
    <col min="1283" max="1283" width="10.7109375" style="19" customWidth="1"/>
    <col min="1284" max="1284" width="11.28515625" style="19" customWidth="1"/>
    <col min="1285" max="1285" width="14.5703125" style="19" customWidth="1"/>
    <col min="1286" max="1286" width="11" style="19" customWidth="1"/>
    <col min="1287" max="1287" width="9.140625" style="19" customWidth="1"/>
    <col min="1288" max="1288" width="8.85546875" style="19" customWidth="1"/>
    <col min="1289" max="1289" width="10.5703125" style="19" customWidth="1"/>
    <col min="1290" max="1290" width="10.7109375" style="19" customWidth="1"/>
    <col min="1291" max="1291" width="7.85546875" style="19" customWidth="1"/>
    <col min="1292" max="1292" width="8.85546875" style="19" customWidth="1"/>
    <col min="1293" max="1293" width="11" style="19" customWidth="1"/>
    <col min="1294" max="1536" width="19.140625" style="19"/>
    <col min="1537" max="1537" width="9.85546875" style="19" customWidth="1"/>
    <col min="1538" max="1538" width="12" style="19" customWidth="1"/>
    <col min="1539" max="1539" width="10.7109375" style="19" customWidth="1"/>
    <col min="1540" max="1540" width="11.28515625" style="19" customWidth="1"/>
    <col min="1541" max="1541" width="14.5703125" style="19" customWidth="1"/>
    <col min="1542" max="1542" width="11" style="19" customWidth="1"/>
    <col min="1543" max="1543" width="9.140625" style="19" customWidth="1"/>
    <col min="1544" max="1544" width="8.85546875" style="19" customWidth="1"/>
    <col min="1545" max="1545" width="10.5703125" style="19" customWidth="1"/>
    <col min="1546" max="1546" width="10.7109375" style="19" customWidth="1"/>
    <col min="1547" max="1547" width="7.85546875" style="19" customWidth="1"/>
    <col min="1548" max="1548" width="8.85546875" style="19" customWidth="1"/>
    <col min="1549" max="1549" width="11" style="19" customWidth="1"/>
    <col min="1550" max="1792" width="19.140625" style="19"/>
    <col min="1793" max="1793" width="9.85546875" style="19" customWidth="1"/>
    <col min="1794" max="1794" width="12" style="19" customWidth="1"/>
    <col min="1795" max="1795" width="10.7109375" style="19" customWidth="1"/>
    <col min="1796" max="1796" width="11.28515625" style="19" customWidth="1"/>
    <col min="1797" max="1797" width="14.5703125" style="19" customWidth="1"/>
    <col min="1798" max="1798" width="11" style="19" customWidth="1"/>
    <col min="1799" max="1799" width="9.140625" style="19" customWidth="1"/>
    <col min="1800" max="1800" width="8.85546875" style="19" customWidth="1"/>
    <col min="1801" max="1801" width="10.5703125" style="19" customWidth="1"/>
    <col min="1802" max="1802" width="10.7109375" style="19" customWidth="1"/>
    <col min="1803" max="1803" width="7.85546875" style="19" customWidth="1"/>
    <col min="1804" max="1804" width="8.85546875" style="19" customWidth="1"/>
    <col min="1805" max="1805" width="11" style="19" customWidth="1"/>
    <col min="1806" max="2048" width="19.140625" style="19"/>
    <col min="2049" max="2049" width="9.85546875" style="19" customWidth="1"/>
    <col min="2050" max="2050" width="12" style="19" customWidth="1"/>
    <col min="2051" max="2051" width="10.7109375" style="19" customWidth="1"/>
    <col min="2052" max="2052" width="11.28515625" style="19" customWidth="1"/>
    <col min="2053" max="2053" width="14.5703125" style="19" customWidth="1"/>
    <col min="2054" max="2054" width="11" style="19" customWidth="1"/>
    <col min="2055" max="2055" width="9.140625" style="19" customWidth="1"/>
    <col min="2056" max="2056" width="8.85546875" style="19" customWidth="1"/>
    <col min="2057" max="2057" width="10.5703125" style="19" customWidth="1"/>
    <col min="2058" max="2058" width="10.7109375" style="19" customWidth="1"/>
    <col min="2059" max="2059" width="7.85546875" style="19" customWidth="1"/>
    <col min="2060" max="2060" width="8.85546875" style="19" customWidth="1"/>
    <col min="2061" max="2061" width="11" style="19" customWidth="1"/>
    <col min="2062" max="2304" width="19.140625" style="19"/>
    <col min="2305" max="2305" width="9.85546875" style="19" customWidth="1"/>
    <col min="2306" max="2306" width="12" style="19" customWidth="1"/>
    <col min="2307" max="2307" width="10.7109375" style="19" customWidth="1"/>
    <col min="2308" max="2308" width="11.28515625" style="19" customWidth="1"/>
    <col min="2309" max="2309" width="14.5703125" style="19" customWidth="1"/>
    <col min="2310" max="2310" width="11" style="19" customWidth="1"/>
    <col min="2311" max="2311" width="9.140625" style="19" customWidth="1"/>
    <col min="2312" max="2312" width="8.85546875" style="19" customWidth="1"/>
    <col min="2313" max="2313" width="10.5703125" style="19" customWidth="1"/>
    <col min="2314" max="2314" width="10.7109375" style="19" customWidth="1"/>
    <col min="2315" max="2315" width="7.85546875" style="19" customWidth="1"/>
    <col min="2316" max="2316" width="8.85546875" style="19" customWidth="1"/>
    <col min="2317" max="2317" width="11" style="19" customWidth="1"/>
    <col min="2318" max="2560" width="19.140625" style="19"/>
    <col min="2561" max="2561" width="9.85546875" style="19" customWidth="1"/>
    <col min="2562" max="2562" width="12" style="19" customWidth="1"/>
    <col min="2563" max="2563" width="10.7109375" style="19" customWidth="1"/>
    <col min="2564" max="2564" width="11.28515625" style="19" customWidth="1"/>
    <col min="2565" max="2565" width="14.5703125" style="19" customWidth="1"/>
    <col min="2566" max="2566" width="11" style="19" customWidth="1"/>
    <col min="2567" max="2567" width="9.140625" style="19" customWidth="1"/>
    <col min="2568" max="2568" width="8.85546875" style="19" customWidth="1"/>
    <col min="2569" max="2569" width="10.5703125" style="19" customWidth="1"/>
    <col min="2570" max="2570" width="10.7109375" style="19" customWidth="1"/>
    <col min="2571" max="2571" width="7.85546875" style="19" customWidth="1"/>
    <col min="2572" max="2572" width="8.85546875" style="19" customWidth="1"/>
    <col min="2573" max="2573" width="11" style="19" customWidth="1"/>
    <col min="2574" max="2816" width="19.140625" style="19"/>
    <col min="2817" max="2817" width="9.85546875" style="19" customWidth="1"/>
    <col min="2818" max="2818" width="12" style="19" customWidth="1"/>
    <col min="2819" max="2819" width="10.7109375" style="19" customWidth="1"/>
    <col min="2820" max="2820" width="11.28515625" style="19" customWidth="1"/>
    <col min="2821" max="2821" width="14.5703125" style="19" customWidth="1"/>
    <col min="2822" max="2822" width="11" style="19" customWidth="1"/>
    <col min="2823" max="2823" width="9.140625" style="19" customWidth="1"/>
    <col min="2824" max="2824" width="8.85546875" style="19" customWidth="1"/>
    <col min="2825" max="2825" width="10.5703125" style="19" customWidth="1"/>
    <col min="2826" max="2826" width="10.7109375" style="19" customWidth="1"/>
    <col min="2827" max="2827" width="7.85546875" style="19" customWidth="1"/>
    <col min="2828" max="2828" width="8.85546875" style="19" customWidth="1"/>
    <col min="2829" max="2829" width="11" style="19" customWidth="1"/>
    <col min="2830" max="3072" width="19.140625" style="19"/>
    <col min="3073" max="3073" width="9.85546875" style="19" customWidth="1"/>
    <col min="3074" max="3074" width="12" style="19" customWidth="1"/>
    <col min="3075" max="3075" width="10.7109375" style="19" customWidth="1"/>
    <col min="3076" max="3076" width="11.28515625" style="19" customWidth="1"/>
    <col min="3077" max="3077" width="14.5703125" style="19" customWidth="1"/>
    <col min="3078" max="3078" width="11" style="19" customWidth="1"/>
    <col min="3079" max="3079" width="9.140625" style="19" customWidth="1"/>
    <col min="3080" max="3080" width="8.85546875" style="19" customWidth="1"/>
    <col min="3081" max="3081" width="10.5703125" style="19" customWidth="1"/>
    <col min="3082" max="3082" width="10.7109375" style="19" customWidth="1"/>
    <col min="3083" max="3083" width="7.85546875" style="19" customWidth="1"/>
    <col min="3084" max="3084" width="8.85546875" style="19" customWidth="1"/>
    <col min="3085" max="3085" width="11" style="19" customWidth="1"/>
    <col min="3086" max="3328" width="19.140625" style="19"/>
    <col min="3329" max="3329" width="9.85546875" style="19" customWidth="1"/>
    <col min="3330" max="3330" width="12" style="19" customWidth="1"/>
    <col min="3331" max="3331" width="10.7109375" style="19" customWidth="1"/>
    <col min="3332" max="3332" width="11.28515625" style="19" customWidth="1"/>
    <col min="3333" max="3333" width="14.5703125" style="19" customWidth="1"/>
    <col min="3334" max="3334" width="11" style="19" customWidth="1"/>
    <col min="3335" max="3335" width="9.140625" style="19" customWidth="1"/>
    <col min="3336" max="3336" width="8.85546875" style="19" customWidth="1"/>
    <col min="3337" max="3337" width="10.5703125" style="19" customWidth="1"/>
    <col min="3338" max="3338" width="10.7109375" style="19" customWidth="1"/>
    <col min="3339" max="3339" width="7.85546875" style="19" customWidth="1"/>
    <col min="3340" max="3340" width="8.85546875" style="19" customWidth="1"/>
    <col min="3341" max="3341" width="11" style="19" customWidth="1"/>
    <col min="3342" max="3584" width="19.140625" style="19"/>
    <col min="3585" max="3585" width="9.85546875" style="19" customWidth="1"/>
    <col min="3586" max="3586" width="12" style="19" customWidth="1"/>
    <col min="3587" max="3587" width="10.7109375" style="19" customWidth="1"/>
    <col min="3588" max="3588" width="11.28515625" style="19" customWidth="1"/>
    <col min="3589" max="3589" width="14.5703125" style="19" customWidth="1"/>
    <col min="3590" max="3590" width="11" style="19" customWidth="1"/>
    <col min="3591" max="3591" width="9.140625" style="19" customWidth="1"/>
    <col min="3592" max="3592" width="8.85546875" style="19" customWidth="1"/>
    <col min="3593" max="3593" width="10.5703125" style="19" customWidth="1"/>
    <col min="3594" max="3594" width="10.7109375" style="19" customWidth="1"/>
    <col min="3595" max="3595" width="7.85546875" style="19" customWidth="1"/>
    <col min="3596" max="3596" width="8.85546875" style="19" customWidth="1"/>
    <col min="3597" max="3597" width="11" style="19" customWidth="1"/>
    <col min="3598" max="3840" width="19.140625" style="19"/>
    <col min="3841" max="3841" width="9.85546875" style="19" customWidth="1"/>
    <col min="3842" max="3842" width="12" style="19" customWidth="1"/>
    <col min="3843" max="3843" width="10.7109375" style="19" customWidth="1"/>
    <col min="3844" max="3844" width="11.28515625" style="19" customWidth="1"/>
    <col min="3845" max="3845" width="14.5703125" style="19" customWidth="1"/>
    <col min="3846" max="3846" width="11" style="19" customWidth="1"/>
    <col min="3847" max="3847" width="9.140625" style="19" customWidth="1"/>
    <col min="3848" max="3848" width="8.85546875" style="19" customWidth="1"/>
    <col min="3849" max="3849" width="10.5703125" style="19" customWidth="1"/>
    <col min="3850" max="3850" width="10.7109375" style="19" customWidth="1"/>
    <col min="3851" max="3851" width="7.85546875" style="19" customWidth="1"/>
    <col min="3852" max="3852" width="8.85546875" style="19" customWidth="1"/>
    <col min="3853" max="3853" width="11" style="19" customWidth="1"/>
    <col min="3854" max="4096" width="19.140625" style="19"/>
    <col min="4097" max="4097" width="9.85546875" style="19" customWidth="1"/>
    <col min="4098" max="4098" width="12" style="19" customWidth="1"/>
    <col min="4099" max="4099" width="10.7109375" style="19" customWidth="1"/>
    <col min="4100" max="4100" width="11.28515625" style="19" customWidth="1"/>
    <col min="4101" max="4101" width="14.5703125" style="19" customWidth="1"/>
    <col min="4102" max="4102" width="11" style="19" customWidth="1"/>
    <col min="4103" max="4103" width="9.140625" style="19" customWidth="1"/>
    <col min="4104" max="4104" width="8.85546875" style="19" customWidth="1"/>
    <col min="4105" max="4105" width="10.5703125" style="19" customWidth="1"/>
    <col min="4106" max="4106" width="10.7109375" style="19" customWidth="1"/>
    <col min="4107" max="4107" width="7.85546875" style="19" customWidth="1"/>
    <col min="4108" max="4108" width="8.85546875" style="19" customWidth="1"/>
    <col min="4109" max="4109" width="11" style="19" customWidth="1"/>
    <col min="4110" max="4352" width="19.140625" style="19"/>
    <col min="4353" max="4353" width="9.85546875" style="19" customWidth="1"/>
    <col min="4354" max="4354" width="12" style="19" customWidth="1"/>
    <col min="4355" max="4355" width="10.7109375" style="19" customWidth="1"/>
    <col min="4356" max="4356" width="11.28515625" style="19" customWidth="1"/>
    <col min="4357" max="4357" width="14.5703125" style="19" customWidth="1"/>
    <col min="4358" max="4358" width="11" style="19" customWidth="1"/>
    <col min="4359" max="4359" width="9.140625" style="19" customWidth="1"/>
    <col min="4360" max="4360" width="8.85546875" style="19" customWidth="1"/>
    <col min="4361" max="4361" width="10.5703125" style="19" customWidth="1"/>
    <col min="4362" max="4362" width="10.7109375" style="19" customWidth="1"/>
    <col min="4363" max="4363" width="7.85546875" style="19" customWidth="1"/>
    <col min="4364" max="4364" width="8.85546875" style="19" customWidth="1"/>
    <col min="4365" max="4365" width="11" style="19" customWidth="1"/>
    <col min="4366" max="4608" width="19.140625" style="19"/>
    <col min="4609" max="4609" width="9.85546875" style="19" customWidth="1"/>
    <col min="4610" max="4610" width="12" style="19" customWidth="1"/>
    <col min="4611" max="4611" width="10.7109375" style="19" customWidth="1"/>
    <col min="4612" max="4612" width="11.28515625" style="19" customWidth="1"/>
    <col min="4613" max="4613" width="14.5703125" style="19" customWidth="1"/>
    <col min="4614" max="4614" width="11" style="19" customWidth="1"/>
    <col min="4615" max="4615" width="9.140625" style="19" customWidth="1"/>
    <col min="4616" max="4616" width="8.85546875" style="19" customWidth="1"/>
    <col min="4617" max="4617" width="10.5703125" style="19" customWidth="1"/>
    <col min="4618" max="4618" width="10.7109375" style="19" customWidth="1"/>
    <col min="4619" max="4619" width="7.85546875" style="19" customWidth="1"/>
    <col min="4620" max="4620" width="8.85546875" style="19" customWidth="1"/>
    <col min="4621" max="4621" width="11" style="19" customWidth="1"/>
    <col min="4622" max="4864" width="19.140625" style="19"/>
    <col min="4865" max="4865" width="9.85546875" style="19" customWidth="1"/>
    <col min="4866" max="4866" width="12" style="19" customWidth="1"/>
    <col min="4867" max="4867" width="10.7109375" style="19" customWidth="1"/>
    <col min="4868" max="4868" width="11.28515625" style="19" customWidth="1"/>
    <col min="4869" max="4869" width="14.5703125" style="19" customWidth="1"/>
    <col min="4870" max="4870" width="11" style="19" customWidth="1"/>
    <col min="4871" max="4871" width="9.140625" style="19" customWidth="1"/>
    <col min="4872" max="4872" width="8.85546875" style="19" customWidth="1"/>
    <col min="4873" max="4873" width="10.5703125" style="19" customWidth="1"/>
    <col min="4874" max="4874" width="10.7109375" style="19" customWidth="1"/>
    <col min="4875" max="4875" width="7.85546875" style="19" customWidth="1"/>
    <col min="4876" max="4876" width="8.85546875" style="19" customWidth="1"/>
    <col min="4877" max="4877" width="11" style="19" customWidth="1"/>
    <col min="4878" max="5120" width="19.140625" style="19"/>
    <col min="5121" max="5121" width="9.85546875" style="19" customWidth="1"/>
    <col min="5122" max="5122" width="12" style="19" customWidth="1"/>
    <col min="5123" max="5123" width="10.7109375" style="19" customWidth="1"/>
    <col min="5124" max="5124" width="11.28515625" style="19" customWidth="1"/>
    <col min="5125" max="5125" width="14.5703125" style="19" customWidth="1"/>
    <col min="5126" max="5126" width="11" style="19" customWidth="1"/>
    <col min="5127" max="5127" width="9.140625" style="19" customWidth="1"/>
    <col min="5128" max="5128" width="8.85546875" style="19" customWidth="1"/>
    <col min="5129" max="5129" width="10.5703125" style="19" customWidth="1"/>
    <col min="5130" max="5130" width="10.7109375" style="19" customWidth="1"/>
    <col min="5131" max="5131" width="7.85546875" style="19" customWidth="1"/>
    <col min="5132" max="5132" width="8.85546875" style="19" customWidth="1"/>
    <col min="5133" max="5133" width="11" style="19" customWidth="1"/>
    <col min="5134" max="5376" width="19.140625" style="19"/>
    <col min="5377" max="5377" width="9.85546875" style="19" customWidth="1"/>
    <col min="5378" max="5378" width="12" style="19" customWidth="1"/>
    <col min="5379" max="5379" width="10.7109375" style="19" customWidth="1"/>
    <col min="5380" max="5380" width="11.28515625" style="19" customWidth="1"/>
    <col min="5381" max="5381" width="14.5703125" style="19" customWidth="1"/>
    <col min="5382" max="5382" width="11" style="19" customWidth="1"/>
    <col min="5383" max="5383" width="9.140625" style="19" customWidth="1"/>
    <col min="5384" max="5384" width="8.85546875" style="19" customWidth="1"/>
    <col min="5385" max="5385" width="10.5703125" style="19" customWidth="1"/>
    <col min="5386" max="5386" width="10.7109375" style="19" customWidth="1"/>
    <col min="5387" max="5387" width="7.85546875" style="19" customWidth="1"/>
    <col min="5388" max="5388" width="8.85546875" style="19" customWidth="1"/>
    <col min="5389" max="5389" width="11" style="19" customWidth="1"/>
    <col min="5390" max="5632" width="19.140625" style="19"/>
    <col min="5633" max="5633" width="9.85546875" style="19" customWidth="1"/>
    <col min="5634" max="5634" width="12" style="19" customWidth="1"/>
    <col min="5635" max="5635" width="10.7109375" style="19" customWidth="1"/>
    <col min="5636" max="5636" width="11.28515625" style="19" customWidth="1"/>
    <col min="5637" max="5637" width="14.5703125" style="19" customWidth="1"/>
    <col min="5638" max="5638" width="11" style="19" customWidth="1"/>
    <col min="5639" max="5639" width="9.140625" style="19" customWidth="1"/>
    <col min="5640" max="5640" width="8.85546875" style="19" customWidth="1"/>
    <col min="5641" max="5641" width="10.5703125" style="19" customWidth="1"/>
    <col min="5642" max="5642" width="10.7109375" style="19" customWidth="1"/>
    <col min="5643" max="5643" width="7.85546875" style="19" customWidth="1"/>
    <col min="5644" max="5644" width="8.85546875" style="19" customWidth="1"/>
    <col min="5645" max="5645" width="11" style="19" customWidth="1"/>
    <col min="5646" max="5888" width="19.140625" style="19"/>
    <col min="5889" max="5889" width="9.85546875" style="19" customWidth="1"/>
    <col min="5890" max="5890" width="12" style="19" customWidth="1"/>
    <col min="5891" max="5891" width="10.7109375" style="19" customWidth="1"/>
    <col min="5892" max="5892" width="11.28515625" style="19" customWidth="1"/>
    <col min="5893" max="5893" width="14.5703125" style="19" customWidth="1"/>
    <col min="5894" max="5894" width="11" style="19" customWidth="1"/>
    <col min="5895" max="5895" width="9.140625" style="19" customWidth="1"/>
    <col min="5896" max="5896" width="8.85546875" style="19" customWidth="1"/>
    <col min="5897" max="5897" width="10.5703125" style="19" customWidth="1"/>
    <col min="5898" max="5898" width="10.7109375" style="19" customWidth="1"/>
    <col min="5899" max="5899" width="7.85546875" style="19" customWidth="1"/>
    <col min="5900" max="5900" width="8.85546875" style="19" customWidth="1"/>
    <col min="5901" max="5901" width="11" style="19" customWidth="1"/>
    <col min="5902" max="6144" width="19.140625" style="19"/>
    <col min="6145" max="6145" width="9.85546875" style="19" customWidth="1"/>
    <col min="6146" max="6146" width="12" style="19" customWidth="1"/>
    <col min="6147" max="6147" width="10.7109375" style="19" customWidth="1"/>
    <col min="6148" max="6148" width="11.28515625" style="19" customWidth="1"/>
    <col min="6149" max="6149" width="14.5703125" style="19" customWidth="1"/>
    <col min="6150" max="6150" width="11" style="19" customWidth="1"/>
    <col min="6151" max="6151" width="9.140625" style="19" customWidth="1"/>
    <col min="6152" max="6152" width="8.85546875" style="19" customWidth="1"/>
    <col min="6153" max="6153" width="10.5703125" style="19" customWidth="1"/>
    <col min="6154" max="6154" width="10.7109375" style="19" customWidth="1"/>
    <col min="6155" max="6155" width="7.85546875" style="19" customWidth="1"/>
    <col min="6156" max="6156" width="8.85546875" style="19" customWidth="1"/>
    <col min="6157" max="6157" width="11" style="19" customWidth="1"/>
    <col min="6158" max="6400" width="19.140625" style="19"/>
    <col min="6401" max="6401" width="9.85546875" style="19" customWidth="1"/>
    <col min="6402" max="6402" width="12" style="19" customWidth="1"/>
    <col min="6403" max="6403" width="10.7109375" style="19" customWidth="1"/>
    <col min="6404" max="6404" width="11.28515625" style="19" customWidth="1"/>
    <col min="6405" max="6405" width="14.5703125" style="19" customWidth="1"/>
    <col min="6406" max="6406" width="11" style="19" customWidth="1"/>
    <col min="6407" max="6407" width="9.140625" style="19" customWidth="1"/>
    <col min="6408" max="6408" width="8.85546875" style="19" customWidth="1"/>
    <col min="6409" max="6409" width="10.5703125" style="19" customWidth="1"/>
    <col min="6410" max="6410" width="10.7109375" style="19" customWidth="1"/>
    <col min="6411" max="6411" width="7.85546875" style="19" customWidth="1"/>
    <col min="6412" max="6412" width="8.85546875" style="19" customWidth="1"/>
    <col min="6413" max="6413" width="11" style="19" customWidth="1"/>
    <col min="6414" max="6656" width="19.140625" style="19"/>
    <col min="6657" max="6657" width="9.85546875" style="19" customWidth="1"/>
    <col min="6658" max="6658" width="12" style="19" customWidth="1"/>
    <col min="6659" max="6659" width="10.7109375" style="19" customWidth="1"/>
    <col min="6660" max="6660" width="11.28515625" style="19" customWidth="1"/>
    <col min="6661" max="6661" width="14.5703125" style="19" customWidth="1"/>
    <col min="6662" max="6662" width="11" style="19" customWidth="1"/>
    <col min="6663" max="6663" width="9.140625" style="19" customWidth="1"/>
    <col min="6664" max="6664" width="8.85546875" style="19" customWidth="1"/>
    <col min="6665" max="6665" width="10.5703125" style="19" customWidth="1"/>
    <col min="6666" max="6666" width="10.7109375" style="19" customWidth="1"/>
    <col min="6667" max="6667" width="7.85546875" style="19" customWidth="1"/>
    <col min="6668" max="6668" width="8.85546875" style="19" customWidth="1"/>
    <col min="6669" max="6669" width="11" style="19" customWidth="1"/>
    <col min="6670" max="6912" width="19.140625" style="19"/>
    <col min="6913" max="6913" width="9.85546875" style="19" customWidth="1"/>
    <col min="6914" max="6914" width="12" style="19" customWidth="1"/>
    <col min="6915" max="6915" width="10.7109375" style="19" customWidth="1"/>
    <col min="6916" max="6916" width="11.28515625" style="19" customWidth="1"/>
    <col min="6917" max="6917" width="14.5703125" style="19" customWidth="1"/>
    <col min="6918" max="6918" width="11" style="19" customWidth="1"/>
    <col min="6919" max="6919" width="9.140625" style="19" customWidth="1"/>
    <col min="6920" max="6920" width="8.85546875" style="19" customWidth="1"/>
    <col min="6921" max="6921" width="10.5703125" style="19" customWidth="1"/>
    <col min="6922" max="6922" width="10.7109375" style="19" customWidth="1"/>
    <col min="6923" max="6923" width="7.85546875" style="19" customWidth="1"/>
    <col min="6924" max="6924" width="8.85546875" style="19" customWidth="1"/>
    <col min="6925" max="6925" width="11" style="19" customWidth="1"/>
    <col min="6926" max="7168" width="19.140625" style="19"/>
    <col min="7169" max="7169" width="9.85546875" style="19" customWidth="1"/>
    <col min="7170" max="7170" width="12" style="19" customWidth="1"/>
    <col min="7171" max="7171" width="10.7109375" style="19" customWidth="1"/>
    <col min="7172" max="7172" width="11.28515625" style="19" customWidth="1"/>
    <col min="7173" max="7173" width="14.5703125" style="19" customWidth="1"/>
    <col min="7174" max="7174" width="11" style="19" customWidth="1"/>
    <col min="7175" max="7175" width="9.140625" style="19" customWidth="1"/>
    <col min="7176" max="7176" width="8.85546875" style="19" customWidth="1"/>
    <col min="7177" max="7177" width="10.5703125" style="19" customWidth="1"/>
    <col min="7178" max="7178" width="10.7109375" style="19" customWidth="1"/>
    <col min="7179" max="7179" width="7.85546875" style="19" customWidth="1"/>
    <col min="7180" max="7180" width="8.85546875" style="19" customWidth="1"/>
    <col min="7181" max="7181" width="11" style="19" customWidth="1"/>
    <col min="7182" max="7424" width="19.140625" style="19"/>
    <col min="7425" max="7425" width="9.85546875" style="19" customWidth="1"/>
    <col min="7426" max="7426" width="12" style="19" customWidth="1"/>
    <col min="7427" max="7427" width="10.7109375" style="19" customWidth="1"/>
    <col min="7428" max="7428" width="11.28515625" style="19" customWidth="1"/>
    <col min="7429" max="7429" width="14.5703125" style="19" customWidth="1"/>
    <col min="7430" max="7430" width="11" style="19" customWidth="1"/>
    <col min="7431" max="7431" width="9.140625" style="19" customWidth="1"/>
    <col min="7432" max="7432" width="8.85546875" style="19" customWidth="1"/>
    <col min="7433" max="7433" width="10.5703125" style="19" customWidth="1"/>
    <col min="7434" max="7434" width="10.7109375" style="19" customWidth="1"/>
    <col min="7435" max="7435" width="7.85546875" style="19" customWidth="1"/>
    <col min="7436" max="7436" width="8.85546875" style="19" customWidth="1"/>
    <col min="7437" max="7437" width="11" style="19" customWidth="1"/>
    <col min="7438" max="7680" width="19.140625" style="19"/>
    <col min="7681" max="7681" width="9.85546875" style="19" customWidth="1"/>
    <col min="7682" max="7682" width="12" style="19" customWidth="1"/>
    <col min="7683" max="7683" width="10.7109375" style="19" customWidth="1"/>
    <col min="7684" max="7684" width="11.28515625" style="19" customWidth="1"/>
    <col min="7685" max="7685" width="14.5703125" style="19" customWidth="1"/>
    <col min="7686" max="7686" width="11" style="19" customWidth="1"/>
    <col min="7687" max="7687" width="9.140625" style="19" customWidth="1"/>
    <col min="7688" max="7688" width="8.85546875" style="19" customWidth="1"/>
    <col min="7689" max="7689" width="10.5703125" style="19" customWidth="1"/>
    <col min="7690" max="7690" width="10.7109375" style="19" customWidth="1"/>
    <col min="7691" max="7691" width="7.85546875" style="19" customWidth="1"/>
    <col min="7692" max="7692" width="8.85546875" style="19" customWidth="1"/>
    <col min="7693" max="7693" width="11" style="19" customWidth="1"/>
    <col min="7694" max="7936" width="19.140625" style="19"/>
    <col min="7937" max="7937" width="9.85546875" style="19" customWidth="1"/>
    <col min="7938" max="7938" width="12" style="19" customWidth="1"/>
    <col min="7939" max="7939" width="10.7109375" style="19" customWidth="1"/>
    <col min="7940" max="7940" width="11.28515625" style="19" customWidth="1"/>
    <col min="7941" max="7941" width="14.5703125" style="19" customWidth="1"/>
    <col min="7942" max="7942" width="11" style="19" customWidth="1"/>
    <col min="7943" max="7943" width="9.140625" style="19" customWidth="1"/>
    <col min="7944" max="7944" width="8.85546875" style="19" customWidth="1"/>
    <col min="7945" max="7945" width="10.5703125" style="19" customWidth="1"/>
    <col min="7946" max="7946" width="10.7109375" style="19" customWidth="1"/>
    <col min="7947" max="7947" width="7.85546875" style="19" customWidth="1"/>
    <col min="7948" max="7948" width="8.85546875" style="19" customWidth="1"/>
    <col min="7949" max="7949" width="11" style="19" customWidth="1"/>
    <col min="7950" max="8192" width="19.140625" style="19"/>
    <col min="8193" max="8193" width="9.85546875" style="19" customWidth="1"/>
    <col min="8194" max="8194" width="12" style="19" customWidth="1"/>
    <col min="8195" max="8195" width="10.7109375" style="19" customWidth="1"/>
    <col min="8196" max="8196" width="11.28515625" style="19" customWidth="1"/>
    <col min="8197" max="8197" width="14.5703125" style="19" customWidth="1"/>
    <col min="8198" max="8198" width="11" style="19" customWidth="1"/>
    <col min="8199" max="8199" width="9.140625" style="19" customWidth="1"/>
    <col min="8200" max="8200" width="8.85546875" style="19" customWidth="1"/>
    <col min="8201" max="8201" width="10.5703125" style="19" customWidth="1"/>
    <col min="8202" max="8202" width="10.7109375" style="19" customWidth="1"/>
    <col min="8203" max="8203" width="7.85546875" style="19" customWidth="1"/>
    <col min="8204" max="8204" width="8.85546875" style="19" customWidth="1"/>
    <col min="8205" max="8205" width="11" style="19" customWidth="1"/>
    <col min="8206" max="8448" width="19.140625" style="19"/>
    <col min="8449" max="8449" width="9.85546875" style="19" customWidth="1"/>
    <col min="8450" max="8450" width="12" style="19" customWidth="1"/>
    <col min="8451" max="8451" width="10.7109375" style="19" customWidth="1"/>
    <col min="8452" max="8452" width="11.28515625" style="19" customWidth="1"/>
    <col min="8453" max="8453" width="14.5703125" style="19" customWidth="1"/>
    <col min="8454" max="8454" width="11" style="19" customWidth="1"/>
    <col min="8455" max="8455" width="9.140625" style="19" customWidth="1"/>
    <col min="8456" max="8456" width="8.85546875" style="19" customWidth="1"/>
    <col min="8457" max="8457" width="10.5703125" style="19" customWidth="1"/>
    <col min="8458" max="8458" width="10.7109375" style="19" customWidth="1"/>
    <col min="8459" max="8459" width="7.85546875" style="19" customWidth="1"/>
    <col min="8460" max="8460" width="8.85546875" style="19" customWidth="1"/>
    <col min="8461" max="8461" width="11" style="19" customWidth="1"/>
    <col min="8462" max="8704" width="19.140625" style="19"/>
    <col min="8705" max="8705" width="9.85546875" style="19" customWidth="1"/>
    <col min="8706" max="8706" width="12" style="19" customWidth="1"/>
    <col min="8707" max="8707" width="10.7109375" style="19" customWidth="1"/>
    <col min="8708" max="8708" width="11.28515625" style="19" customWidth="1"/>
    <col min="8709" max="8709" width="14.5703125" style="19" customWidth="1"/>
    <col min="8710" max="8710" width="11" style="19" customWidth="1"/>
    <col min="8711" max="8711" width="9.140625" style="19" customWidth="1"/>
    <col min="8712" max="8712" width="8.85546875" style="19" customWidth="1"/>
    <col min="8713" max="8713" width="10.5703125" style="19" customWidth="1"/>
    <col min="8714" max="8714" width="10.7109375" style="19" customWidth="1"/>
    <col min="8715" max="8715" width="7.85546875" style="19" customWidth="1"/>
    <col min="8716" max="8716" width="8.85546875" style="19" customWidth="1"/>
    <col min="8717" max="8717" width="11" style="19" customWidth="1"/>
    <col min="8718" max="8960" width="19.140625" style="19"/>
    <col min="8961" max="8961" width="9.85546875" style="19" customWidth="1"/>
    <col min="8962" max="8962" width="12" style="19" customWidth="1"/>
    <col min="8963" max="8963" width="10.7109375" style="19" customWidth="1"/>
    <col min="8964" max="8964" width="11.28515625" style="19" customWidth="1"/>
    <col min="8965" max="8965" width="14.5703125" style="19" customWidth="1"/>
    <col min="8966" max="8966" width="11" style="19" customWidth="1"/>
    <col min="8967" max="8967" width="9.140625" style="19" customWidth="1"/>
    <col min="8968" max="8968" width="8.85546875" style="19" customWidth="1"/>
    <col min="8969" max="8969" width="10.5703125" style="19" customWidth="1"/>
    <col min="8970" max="8970" width="10.7109375" style="19" customWidth="1"/>
    <col min="8971" max="8971" width="7.85546875" style="19" customWidth="1"/>
    <col min="8972" max="8972" width="8.85546875" style="19" customWidth="1"/>
    <col min="8973" max="8973" width="11" style="19" customWidth="1"/>
    <col min="8974" max="9216" width="19.140625" style="19"/>
    <col min="9217" max="9217" width="9.85546875" style="19" customWidth="1"/>
    <col min="9218" max="9218" width="12" style="19" customWidth="1"/>
    <col min="9219" max="9219" width="10.7109375" style="19" customWidth="1"/>
    <col min="9220" max="9220" width="11.28515625" style="19" customWidth="1"/>
    <col min="9221" max="9221" width="14.5703125" style="19" customWidth="1"/>
    <col min="9222" max="9222" width="11" style="19" customWidth="1"/>
    <col min="9223" max="9223" width="9.140625" style="19" customWidth="1"/>
    <col min="9224" max="9224" width="8.85546875" style="19" customWidth="1"/>
    <col min="9225" max="9225" width="10.5703125" style="19" customWidth="1"/>
    <col min="9226" max="9226" width="10.7109375" style="19" customWidth="1"/>
    <col min="9227" max="9227" width="7.85546875" style="19" customWidth="1"/>
    <col min="9228" max="9228" width="8.85546875" style="19" customWidth="1"/>
    <col min="9229" max="9229" width="11" style="19" customWidth="1"/>
    <col min="9230" max="9472" width="19.140625" style="19"/>
    <col min="9473" max="9473" width="9.85546875" style="19" customWidth="1"/>
    <col min="9474" max="9474" width="12" style="19" customWidth="1"/>
    <col min="9475" max="9475" width="10.7109375" style="19" customWidth="1"/>
    <col min="9476" max="9476" width="11.28515625" style="19" customWidth="1"/>
    <col min="9477" max="9477" width="14.5703125" style="19" customWidth="1"/>
    <col min="9478" max="9478" width="11" style="19" customWidth="1"/>
    <col min="9479" max="9479" width="9.140625" style="19" customWidth="1"/>
    <col min="9480" max="9480" width="8.85546875" style="19" customWidth="1"/>
    <col min="9481" max="9481" width="10.5703125" style="19" customWidth="1"/>
    <col min="9482" max="9482" width="10.7109375" style="19" customWidth="1"/>
    <col min="9483" max="9483" width="7.85546875" style="19" customWidth="1"/>
    <col min="9484" max="9484" width="8.85546875" style="19" customWidth="1"/>
    <col min="9485" max="9485" width="11" style="19" customWidth="1"/>
    <col min="9486" max="9728" width="19.140625" style="19"/>
    <col min="9729" max="9729" width="9.85546875" style="19" customWidth="1"/>
    <col min="9730" max="9730" width="12" style="19" customWidth="1"/>
    <col min="9731" max="9731" width="10.7109375" style="19" customWidth="1"/>
    <col min="9732" max="9732" width="11.28515625" style="19" customWidth="1"/>
    <col min="9733" max="9733" width="14.5703125" style="19" customWidth="1"/>
    <col min="9734" max="9734" width="11" style="19" customWidth="1"/>
    <col min="9735" max="9735" width="9.140625" style="19" customWidth="1"/>
    <col min="9736" max="9736" width="8.85546875" style="19" customWidth="1"/>
    <col min="9737" max="9737" width="10.5703125" style="19" customWidth="1"/>
    <col min="9738" max="9738" width="10.7109375" style="19" customWidth="1"/>
    <col min="9739" max="9739" width="7.85546875" style="19" customWidth="1"/>
    <col min="9740" max="9740" width="8.85546875" style="19" customWidth="1"/>
    <col min="9741" max="9741" width="11" style="19" customWidth="1"/>
    <col min="9742" max="9984" width="19.140625" style="19"/>
    <col min="9985" max="9985" width="9.85546875" style="19" customWidth="1"/>
    <col min="9986" max="9986" width="12" style="19" customWidth="1"/>
    <col min="9987" max="9987" width="10.7109375" style="19" customWidth="1"/>
    <col min="9988" max="9988" width="11.28515625" style="19" customWidth="1"/>
    <col min="9989" max="9989" width="14.5703125" style="19" customWidth="1"/>
    <col min="9990" max="9990" width="11" style="19" customWidth="1"/>
    <col min="9991" max="9991" width="9.140625" style="19" customWidth="1"/>
    <col min="9992" max="9992" width="8.85546875" style="19" customWidth="1"/>
    <col min="9993" max="9993" width="10.5703125" style="19" customWidth="1"/>
    <col min="9994" max="9994" width="10.7109375" style="19" customWidth="1"/>
    <col min="9995" max="9995" width="7.85546875" style="19" customWidth="1"/>
    <col min="9996" max="9996" width="8.85546875" style="19" customWidth="1"/>
    <col min="9997" max="9997" width="11" style="19" customWidth="1"/>
    <col min="9998" max="10240" width="19.140625" style="19"/>
    <col min="10241" max="10241" width="9.85546875" style="19" customWidth="1"/>
    <col min="10242" max="10242" width="12" style="19" customWidth="1"/>
    <col min="10243" max="10243" width="10.7109375" style="19" customWidth="1"/>
    <col min="10244" max="10244" width="11.28515625" style="19" customWidth="1"/>
    <col min="10245" max="10245" width="14.5703125" style="19" customWidth="1"/>
    <col min="10246" max="10246" width="11" style="19" customWidth="1"/>
    <col min="10247" max="10247" width="9.140625" style="19" customWidth="1"/>
    <col min="10248" max="10248" width="8.85546875" style="19" customWidth="1"/>
    <col min="10249" max="10249" width="10.5703125" style="19" customWidth="1"/>
    <col min="10250" max="10250" width="10.7109375" style="19" customWidth="1"/>
    <col min="10251" max="10251" width="7.85546875" style="19" customWidth="1"/>
    <col min="10252" max="10252" width="8.85546875" style="19" customWidth="1"/>
    <col min="10253" max="10253" width="11" style="19" customWidth="1"/>
    <col min="10254" max="10496" width="19.140625" style="19"/>
    <col min="10497" max="10497" width="9.85546875" style="19" customWidth="1"/>
    <col min="10498" max="10498" width="12" style="19" customWidth="1"/>
    <col min="10499" max="10499" width="10.7109375" style="19" customWidth="1"/>
    <col min="10500" max="10500" width="11.28515625" style="19" customWidth="1"/>
    <col min="10501" max="10501" width="14.5703125" style="19" customWidth="1"/>
    <col min="10502" max="10502" width="11" style="19" customWidth="1"/>
    <col min="10503" max="10503" width="9.140625" style="19" customWidth="1"/>
    <col min="10504" max="10504" width="8.85546875" style="19" customWidth="1"/>
    <col min="10505" max="10505" width="10.5703125" style="19" customWidth="1"/>
    <col min="10506" max="10506" width="10.7109375" style="19" customWidth="1"/>
    <col min="10507" max="10507" width="7.85546875" style="19" customWidth="1"/>
    <col min="10508" max="10508" width="8.85546875" style="19" customWidth="1"/>
    <col min="10509" max="10509" width="11" style="19" customWidth="1"/>
    <col min="10510" max="10752" width="19.140625" style="19"/>
    <col min="10753" max="10753" width="9.85546875" style="19" customWidth="1"/>
    <col min="10754" max="10754" width="12" style="19" customWidth="1"/>
    <col min="10755" max="10755" width="10.7109375" style="19" customWidth="1"/>
    <col min="10756" max="10756" width="11.28515625" style="19" customWidth="1"/>
    <col min="10757" max="10757" width="14.5703125" style="19" customWidth="1"/>
    <col min="10758" max="10758" width="11" style="19" customWidth="1"/>
    <col min="10759" max="10759" width="9.140625" style="19" customWidth="1"/>
    <col min="10760" max="10760" width="8.85546875" style="19" customWidth="1"/>
    <col min="10761" max="10761" width="10.5703125" style="19" customWidth="1"/>
    <col min="10762" max="10762" width="10.7109375" style="19" customWidth="1"/>
    <col min="10763" max="10763" width="7.85546875" style="19" customWidth="1"/>
    <col min="10764" max="10764" width="8.85546875" style="19" customWidth="1"/>
    <col min="10765" max="10765" width="11" style="19" customWidth="1"/>
    <col min="10766" max="11008" width="19.140625" style="19"/>
    <col min="11009" max="11009" width="9.85546875" style="19" customWidth="1"/>
    <col min="11010" max="11010" width="12" style="19" customWidth="1"/>
    <col min="11011" max="11011" width="10.7109375" style="19" customWidth="1"/>
    <col min="11012" max="11012" width="11.28515625" style="19" customWidth="1"/>
    <col min="11013" max="11013" width="14.5703125" style="19" customWidth="1"/>
    <col min="11014" max="11014" width="11" style="19" customWidth="1"/>
    <col min="11015" max="11015" width="9.140625" style="19" customWidth="1"/>
    <col min="11016" max="11016" width="8.85546875" style="19" customWidth="1"/>
    <col min="11017" max="11017" width="10.5703125" style="19" customWidth="1"/>
    <col min="11018" max="11018" width="10.7109375" style="19" customWidth="1"/>
    <col min="11019" max="11019" width="7.85546875" style="19" customWidth="1"/>
    <col min="11020" max="11020" width="8.85546875" style="19" customWidth="1"/>
    <col min="11021" max="11021" width="11" style="19" customWidth="1"/>
    <col min="11022" max="11264" width="19.140625" style="19"/>
    <col min="11265" max="11265" width="9.85546875" style="19" customWidth="1"/>
    <col min="11266" max="11266" width="12" style="19" customWidth="1"/>
    <col min="11267" max="11267" width="10.7109375" style="19" customWidth="1"/>
    <col min="11268" max="11268" width="11.28515625" style="19" customWidth="1"/>
    <col min="11269" max="11269" width="14.5703125" style="19" customWidth="1"/>
    <col min="11270" max="11270" width="11" style="19" customWidth="1"/>
    <col min="11271" max="11271" width="9.140625" style="19" customWidth="1"/>
    <col min="11272" max="11272" width="8.85546875" style="19" customWidth="1"/>
    <col min="11273" max="11273" width="10.5703125" style="19" customWidth="1"/>
    <col min="11274" max="11274" width="10.7109375" style="19" customWidth="1"/>
    <col min="11275" max="11275" width="7.85546875" style="19" customWidth="1"/>
    <col min="11276" max="11276" width="8.85546875" style="19" customWidth="1"/>
    <col min="11277" max="11277" width="11" style="19" customWidth="1"/>
    <col min="11278" max="11520" width="19.140625" style="19"/>
    <col min="11521" max="11521" width="9.85546875" style="19" customWidth="1"/>
    <col min="11522" max="11522" width="12" style="19" customWidth="1"/>
    <col min="11523" max="11523" width="10.7109375" style="19" customWidth="1"/>
    <col min="11524" max="11524" width="11.28515625" style="19" customWidth="1"/>
    <col min="11525" max="11525" width="14.5703125" style="19" customWidth="1"/>
    <col min="11526" max="11526" width="11" style="19" customWidth="1"/>
    <col min="11527" max="11527" width="9.140625" style="19" customWidth="1"/>
    <col min="11528" max="11528" width="8.85546875" style="19" customWidth="1"/>
    <col min="11529" max="11529" width="10.5703125" style="19" customWidth="1"/>
    <col min="11530" max="11530" width="10.7109375" style="19" customWidth="1"/>
    <col min="11531" max="11531" width="7.85546875" style="19" customWidth="1"/>
    <col min="11532" max="11532" width="8.85546875" style="19" customWidth="1"/>
    <col min="11533" max="11533" width="11" style="19" customWidth="1"/>
    <col min="11534" max="11776" width="19.140625" style="19"/>
    <col min="11777" max="11777" width="9.85546875" style="19" customWidth="1"/>
    <col min="11778" max="11778" width="12" style="19" customWidth="1"/>
    <col min="11779" max="11779" width="10.7109375" style="19" customWidth="1"/>
    <col min="11780" max="11780" width="11.28515625" style="19" customWidth="1"/>
    <col min="11781" max="11781" width="14.5703125" style="19" customWidth="1"/>
    <col min="11782" max="11782" width="11" style="19" customWidth="1"/>
    <col min="11783" max="11783" width="9.140625" style="19" customWidth="1"/>
    <col min="11784" max="11784" width="8.85546875" style="19" customWidth="1"/>
    <col min="11785" max="11785" width="10.5703125" style="19" customWidth="1"/>
    <col min="11786" max="11786" width="10.7109375" style="19" customWidth="1"/>
    <col min="11787" max="11787" width="7.85546875" style="19" customWidth="1"/>
    <col min="11788" max="11788" width="8.85546875" style="19" customWidth="1"/>
    <col min="11789" max="11789" width="11" style="19" customWidth="1"/>
    <col min="11790" max="12032" width="19.140625" style="19"/>
    <col min="12033" max="12033" width="9.85546875" style="19" customWidth="1"/>
    <col min="12034" max="12034" width="12" style="19" customWidth="1"/>
    <col min="12035" max="12035" width="10.7109375" style="19" customWidth="1"/>
    <col min="12036" max="12036" width="11.28515625" style="19" customWidth="1"/>
    <col min="12037" max="12037" width="14.5703125" style="19" customWidth="1"/>
    <col min="12038" max="12038" width="11" style="19" customWidth="1"/>
    <col min="12039" max="12039" width="9.140625" style="19" customWidth="1"/>
    <col min="12040" max="12040" width="8.85546875" style="19" customWidth="1"/>
    <col min="12041" max="12041" width="10.5703125" style="19" customWidth="1"/>
    <col min="12042" max="12042" width="10.7109375" style="19" customWidth="1"/>
    <col min="12043" max="12043" width="7.85546875" style="19" customWidth="1"/>
    <col min="12044" max="12044" width="8.85546875" style="19" customWidth="1"/>
    <col min="12045" max="12045" width="11" style="19" customWidth="1"/>
    <col min="12046" max="12288" width="19.140625" style="19"/>
    <col min="12289" max="12289" width="9.85546875" style="19" customWidth="1"/>
    <col min="12290" max="12290" width="12" style="19" customWidth="1"/>
    <col min="12291" max="12291" width="10.7109375" style="19" customWidth="1"/>
    <col min="12292" max="12292" width="11.28515625" style="19" customWidth="1"/>
    <col min="12293" max="12293" width="14.5703125" style="19" customWidth="1"/>
    <col min="12294" max="12294" width="11" style="19" customWidth="1"/>
    <col min="12295" max="12295" width="9.140625" style="19" customWidth="1"/>
    <col min="12296" max="12296" width="8.85546875" style="19" customWidth="1"/>
    <col min="12297" max="12297" width="10.5703125" style="19" customWidth="1"/>
    <col min="12298" max="12298" width="10.7109375" style="19" customWidth="1"/>
    <col min="12299" max="12299" width="7.85546875" style="19" customWidth="1"/>
    <col min="12300" max="12300" width="8.85546875" style="19" customWidth="1"/>
    <col min="12301" max="12301" width="11" style="19" customWidth="1"/>
    <col min="12302" max="12544" width="19.140625" style="19"/>
    <col min="12545" max="12545" width="9.85546875" style="19" customWidth="1"/>
    <col min="12546" max="12546" width="12" style="19" customWidth="1"/>
    <col min="12547" max="12547" width="10.7109375" style="19" customWidth="1"/>
    <col min="12548" max="12548" width="11.28515625" style="19" customWidth="1"/>
    <col min="12549" max="12549" width="14.5703125" style="19" customWidth="1"/>
    <col min="12550" max="12550" width="11" style="19" customWidth="1"/>
    <col min="12551" max="12551" width="9.140625" style="19" customWidth="1"/>
    <col min="12552" max="12552" width="8.85546875" style="19" customWidth="1"/>
    <col min="12553" max="12553" width="10.5703125" style="19" customWidth="1"/>
    <col min="12554" max="12554" width="10.7109375" style="19" customWidth="1"/>
    <col min="12555" max="12555" width="7.85546875" style="19" customWidth="1"/>
    <col min="12556" max="12556" width="8.85546875" style="19" customWidth="1"/>
    <col min="12557" max="12557" width="11" style="19" customWidth="1"/>
    <col min="12558" max="12800" width="19.140625" style="19"/>
    <col min="12801" max="12801" width="9.85546875" style="19" customWidth="1"/>
    <col min="12802" max="12802" width="12" style="19" customWidth="1"/>
    <col min="12803" max="12803" width="10.7109375" style="19" customWidth="1"/>
    <col min="12804" max="12804" width="11.28515625" style="19" customWidth="1"/>
    <col min="12805" max="12805" width="14.5703125" style="19" customWidth="1"/>
    <col min="12806" max="12806" width="11" style="19" customWidth="1"/>
    <col min="12807" max="12807" width="9.140625" style="19" customWidth="1"/>
    <col min="12808" max="12808" width="8.85546875" style="19" customWidth="1"/>
    <col min="12809" max="12809" width="10.5703125" style="19" customWidth="1"/>
    <col min="12810" max="12810" width="10.7109375" style="19" customWidth="1"/>
    <col min="12811" max="12811" width="7.85546875" style="19" customWidth="1"/>
    <col min="12812" max="12812" width="8.85546875" style="19" customWidth="1"/>
    <col min="12813" max="12813" width="11" style="19" customWidth="1"/>
    <col min="12814" max="13056" width="19.140625" style="19"/>
    <col min="13057" max="13057" width="9.85546875" style="19" customWidth="1"/>
    <col min="13058" max="13058" width="12" style="19" customWidth="1"/>
    <col min="13059" max="13059" width="10.7109375" style="19" customWidth="1"/>
    <col min="13060" max="13060" width="11.28515625" style="19" customWidth="1"/>
    <col min="13061" max="13061" width="14.5703125" style="19" customWidth="1"/>
    <col min="13062" max="13062" width="11" style="19" customWidth="1"/>
    <col min="13063" max="13063" width="9.140625" style="19" customWidth="1"/>
    <col min="13064" max="13064" width="8.85546875" style="19" customWidth="1"/>
    <col min="13065" max="13065" width="10.5703125" style="19" customWidth="1"/>
    <col min="13066" max="13066" width="10.7109375" style="19" customWidth="1"/>
    <col min="13067" max="13067" width="7.85546875" style="19" customWidth="1"/>
    <col min="13068" max="13068" width="8.85546875" style="19" customWidth="1"/>
    <col min="13069" max="13069" width="11" style="19" customWidth="1"/>
    <col min="13070" max="13312" width="19.140625" style="19"/>
    <col min="13313" max="13313" width="9.85546875" style="19" customWidth="1"/>
    <col min="13314" max="13314" width="12" style="19" customWidth="1"/>
    <col min="13315" max="13315" width="10.7109375" style="19" customWidth="1"/>
    <col min="13316" max="13316" width="11.28515625" style="19" customWidth="1"/>
    <col min="13317" max="13317" width="14.5703125" style="19" customWidth="1"/>
    <col min="13318" max="13318" width="11" style="19" customWidth="1"/>
    <col min="13319" max="13319" width="9.140625" style="19" customWidth="1"/>
    <col min="13320" max="13320" width="8.85546875" style="19" customWidth="1"/>
    <col min="13321" max="13321" width="10.5703125" style="19" customWidth="1"/>
    <col min="13322" max="13322" width="10.7109375" style="19" customWidth="1"/>
    <col min="13323" max="13323" width="7.85546875" style="19" customWidth="1"/>
    <col min="13324" max="13324" width="8.85546875" style="19" customWidth="1"/>
    <col min="13325" max="13325" width="11" style="19" customWidth="1"/>
    <col min="13326" max="13568" width="19.140625" style="19"/>
    <col min="13569" max="13569" width="9.85546875" style="19" customWidth="1"/>
    <col min="13570" max="13570" width="12" style="19" customWidth="1"/>
    <col min="13571" max="13571" width="10.7109375" style="19" customWidth="1"/>
    <col min="13572" max="13572" width="11.28515625" style="19" customWidth="1"/>
    <col min="13573" max="13573" width="14.5703125" style="19" customWidth="1"/>
    <col min="13574" max="13574" width="11" style="19" customWidth="1"/>
    <col min="13575" max="13575" width="9.140625" style="19" customWidth="1"/>
    <col min="13576" max="13576" width="8.85546875" style="19" customWidth="1"/>
    <col min="13577" max="13577" width="10.5703125" style="19" customWidth="1"/>
    <col min="13578" max="13578" width="10.7109375" style="19" customWidth="1"/>
    <col min="13579" max="13579" width="7.85546875" style="19" customWidth="1"/>
    <col min="13580" max="13580" width="8.85546875" style="19" customWidth="1"/>
    <col min="13581" max="13581" width="11" style="19" customWidth="1"/>
    <col min="13582" max="13824" width="19.140625" style="19"/>
    <col min="13825" max="13825" width="9.85546875" style="19" customWidth="1"/>
    <col min="13826" max="13826" width="12" style="19" customWidth="1"/>
    <col min="13827" max="13827" width="10.7109375" style="19" customWidth="1"/>
    <col min="13828" max="13828" width="11.28515625" style="19" customWidth="1"/>
    <col min="13829" max="13829" width="14.5703125" style="19" customWidth="1"/>
    <col min="13830" max="13830" width="11" style="19" customWidth="1"/>
    <col min="13831" max="13831" width="9.140625" style="19" customWidth="1"/>
    <col min="13832" max="13832" width="8.85546875" style="19" customWidth="1"/>
    <col min="13833" max="13833" width="10.5703125" style="19" customWidth="1"/>
    <col min="13834" max="13834" width="10.7109375" style="19" customWidth="1"/>
    <col min="13835" max="13835" width="7.85546875" style="19" customWidth="1"/>
    <col min="13836" max="13836" width="8.85546875" style="19" customWidth="1"/>
    <col min="13837" max="13837" width="11" style="19" customWidth="1"/>
    <col min="13838" max="14080" width="19.140625" style="19"/>
    <col min="14081" max="14081" width="9.85546875" style="19" customWidth="1"/>
    <col min="14082" max="14082" width="12" style="19" customWidth="1"/>
    <col min="14083" max="14083" width="10.7109375" style="19" customWidth="1"/>
    <col min="14084" max="14084" width="11.28515625" style="19" customWidth="1"/>
    <col min="14085" max="14085" width="14.5703125" style="19" customWidth="1"/>
    <col min="14086" max="14086" width="11" style="19" customWidth="1"/>
    <col min="14087" max="14087" width="9.140625" style="19" customWidth="1"/>
    <col min="14088" max="14088" width="8.85546875" style="19" customWidth="1"/>
    <col min="14089" max="14089" width="10.5703125" style="19" customWidth="1"/>
    <col min="14090" max="14090" width="10.7109375" style="19" customWidth="1"/>
    <col min="14091" max="14091" width="7.85546875" style="19" customWidth="1"/>
    <col min="14092" max="14092" width="8.85546875" style="19" customWidth="1"/>
    <col min="14093" max="14093" width="11" style="19" customWidth="1"/>
    <col min="14094" max="14336" width="19.140625" style="19"/>
    <col min="14337" max="14337" width="9.85546875" style="19" customWidth="1"/>
    <col min="14338" max="14338" width="12" style="19" customWidth="1"/>
    <col min="14339" max="14339" width="10.7109375" style="19" customWidth="1"/>
    <col min="14340" max="14340" width="11.28515625" style="19" customWidth="1"/>
    <col min="14341" max="14341" width="14.5703125" style="19" customWidth="1"/>
    <col min="14342" max="14342" width="11" style="19" customWidth="1"/>
    <col min="14343" max="14343" width="9.140625" style="19" customWidth="1"/>
    <col min="14344" max="14344" width="8.85546875" style="19" customWidth="1"/>
    <col min="14345" max="14345" width="10.5703125" style="19" customWidth="1"/>
    <col min="14346" max="14346" width="10.7109375" style="19" customWidth="1"/>
    <col min="14347" max="14347" width="7.85546875" style="19" customWidth="1"/>
    <col min="14348" max="14348" width="8.85546875" style="19" customWidth="1"/>
    <col min="14349" max="14349" width="11" style="19" customWidth="1"/>
    <col min="14350" max="14592" width="19.140625" style="19"/>
    <col min="14593" max="14593" width="9.85546875" style="19" customWidth="1"/>
    <col min="14594" max="14594" width="12" style="19" customWidth="1"/>
    <col min="14595" max="14595" width="10.7109375" style="19" customWidth="1"/>
    <col min="14596" max="14596" width="11.28515625" style="19" customWidth="1"/>
    <col min="14597" max="14597" width="14.5703125" style="19" customWidth="1"/>
    <col min="14598" max="14598" width="11" style="19" customWidth="1"/>
    <col min="14599" max="14599" width="9.140625" style="19" customWidth="1"/>
    <col min="14600" max="14600" width="8.85546875" style="19" customWidth="1"/>
    <col min="14601" max="14601" width="10.5703125" style="19" customWidth="1"/>
    <col min="14602" max="14602" width="10.7109375" style="19" customWidth="1"/>
    <col min="14603" max="14603" width="7.85546875" style="19" customWidth="1"/>
    <col min="14604" max="14604" width="8.85546875" style="19" customWidth="1"/>
    <col min="14605" max="14605" width="11" style="19" customWidth="1"/>
    <col min="14606" max="14848" width="19.140625" style="19"/>
    <col min="14849" max="14849" width="9.85546875" style="19" customWidth="1"/>
    <col min="14850" max="14850" width="12" style="19" customWidth="1"/>
    <col min="14851" max="14851" width="10.7109375" style="19" customWidth="1"/>
    <col min="14852" max="14852" width="11.28515625" style="19" customWidth="1"/>
    <col min="14853" max="14853" width="14.5703125" style="19" customWidth="1"/>
    <col min="14854" max="14854" width="11" style="19" customWidth="1"/>
    <col min="14855" max="14855" width="9.140625" style="19" customWidth="1"/>
    <col min="14856" max="14856" width="8.85546875" style="19" customWidth="1"/>
    <col min="14857" max="14857" width="10.5703125" style="19" customWidth="1"/>
    <col min="14858" max="14858" width="10.7109375" style="19" customWidth="1"/>
    <col min="14859" max="14859" width="7.85546875" style="19" customWidth="1"/>
    <col min="14860" max="14860" width="8.85546875" style="19" customWidth="1"/>
    <col min="14861" max="14861" width="11" style="19" customWidth="1"/>
    <col min="14862" max="15104" width="19.140625" style="19"/>
    <col min="15105" max="15105" width="9.85546875" style="19" customWidth="1"/>
    <col min="15106" max="15106" width="12" style="19" customWidth="1"/>
    <col min="15107" max="15107" width="10.7109375" style="19" customWidth="1"/>
    <col min="15108" max="15108" width="11.28515625" style="19" customWidth="1"/>
    <col min="15109" max="15109" width="14.5703125" style="19" customWidth="1"/>
    <col min="15110" max="15110" width="11" style="19" customWidth="1"/>
    <col min="15111" max="15111" width="9.140625" style="19" customWidth="1"/>
    <col min="15112" max="15112" width="8.85546875" style="19" customWidth="1"/>
    <col min="15113" max="15113" width="10.5703125" style="19" customWidth="1"/>
    <col min="15114" max="15114" width="10.7109375" style="19" customWidth="1"/>
    <col min="15115" max="15115" width="7.85546875" style="19" customWidth="1"/>
    <col min="15116" max="15116" width="8.85546875" style="19" customWidth="1"/>
    <col min="15117" max="15117" width="11" style="19" customWidth="1"/>
    <col min="15118" max="15360" width="19.140625" style="19"/>
    <col min="15361" max="15361" width="9.85546875" style="19" customWidth="1"/>
    <col min="15362" max="15362" width="12" style="19" customWidth="1"/>
    <col min="15363" max="15363" width="10.7109375" style="19" customWidth="1"/>
    <col min="15364" max="15364" width="11.28515625" style="19" customWidth="1"/>
    <col min="15365" max="15365" width="14.5703125" style="19" customWidth="1"/>
    <col min="15366" max="15366" width="11" style="19" customWidth="1"/>
    <col min="15367" max="15367" width="9.140625" style="19" customWidth="1"/>
    <col min="15368" max="15368" width="8.85546875" style="19" customWidth="1"/>
    <col min="15369" max="15369" width="10.5703125" style="19" customWidth="1"/>
    <col min="15370" max="15370" width="10.7109375" style="19" customWidth="1"/>
    <col min="15371" max="15371" width="7.85546875" style="19" customWidth="1"/>
    <col min="15372" max="15372" width="8.85546875" style="19" customWidth="1"/>
    <col min="15373" max="15373" width="11" style="19" customWidth="1"/>
    <col min="15374" max="15616" width="19.140625" style="19"/>
    <col min="15617" max="15617" width="9.85546875" style="19" customWidth="1"/>
    <col min="15618" max="15618" width="12" style="19" customWidth="1"/>
    <col min="15619" max="15619" width="10.7109375" style="19" customWidth="1"/>
    <col min="15620" max="15620" width="11.28515625" style="19" customWidth="1"/>
    <col min="15621" max="15621" width="14.5703125" style="19" customWidth="1"/>
    <col min="15622" max="15622" width="11" style="19" customWidth="1"/>
    <col min="15623" max="15623" width="9.140625" style="19" customWidth="1"/>
    <col min="15624" max="15624" width="8.85546875" style="19" customWidth="1"/>
    <col min="15625" max="15625" width="10.5703125" style="19" customWidth="1"/>
    <col min="15626" max="15626" width="10.7109375" style="19" customWidth="1"/>
    <col min="15627" max="15627" width="7.85546875" style="19" customWidth="1"/>
    <col min="15628" max="15628" width="8.85546875" style="19" customWidth="1"/>
    <col min="15629" max="15629" width="11" style="19" customWidth="1"/>
    <col min="15630" max="15872" width="19.140625" style="19"/>
    <col min="15873" max="15873" width="9.85546875" style="19" customWidth="1"/>
    <col min="15874" max="15874" width="12" style="19" customWidth="1"/>
    <col min="15875" max="15875" width="10.7109375" style="19" customWidth="1"/>
    <col min="15876" max="15876" width="11.28515625" style="19" customWidth="1"/>
    <col min="15877" max="15877" width="14.5703125" style="19" customWidth="1"/>
    <col min="15878" max="15878" width="11" style="19" customWidth="1"/>
    <col min="15879" max="15879" width="9.140625" style="19" customWidth="1"/>
    <col min="15880" max="15880" width="8.85546875" style="19" customWidth="1"/>
    <col min="15881" max="15881" width="10.5703125" style="19" customWidth="1"/>
    <col min="15882" max="15882" width="10.7109375" style="19" customWidth="1"/>
    <col min="15883" max="15883" width="7.85546875" style="19" customWidth="1"/>
    <col min="15884" max="15884" width="8.85546875" style="19" customWidth="1"/>
    <col min="15885" max="15885" width="11" style="19" customWidth="1"/>
    <col min="15886" max="16128" width="19.140625" style="19"/>
    <col min="16129" max="16129" width="9.85546875" style="19" customWidth="1"/>
    <col min="16130" max="16130" width="12" style="19" customWidth="1"/>
    <col min="16131" max="16131" width="10.7109375" style="19" customWidth="1"/>
    <col min="16132" max="16132" width="11.28515625" style="19" customWidth="1"/>
    <col min="16133" max="16133" width="14.5703125" style="19" customWidth="1"/>
    <col min="16134" max="16134" width="11" style="19" customWidth="1"/>
    <col min="16135" max="16135" width="9.140625" style="19" customWidth="1"/>
    <col min="16136" max="16136" width="8.85546875" style="19" customWidth="1"/>
    <col min="16137" max="16137" width="10.5703125" style="19" customWidth="1"/>
    <col min="16138" max="16138" width="10.7109375" style="19" customWidth="1"/>
    <col min="16139" max="16139" width="7.85546875" style="19" customWidth="1"/>
    <col min="16140" max="16140" width="8.85546875" style="19" customWidth="1"/>
    <col min="16141" max="16141" width="11" style="19" customWidth="1"/>
    <col min="16142" max="16384" width="19.140625" style="19"/>
  </cols>
  <sheetData>
    <row r="2" spans="2:16" ht="12.75" x14ac:dyDescent="0.2">
      <c r="G2" s="2"/>
    </row>
    <row r="4" spans="2:16" ht="12.75" x14ac:dyDescent="0.2">
      <c r="B4" s="22" t="s">
        <v>181</v>
      </c>
      <c r="C4" s="65"/>
      <c r="D4" s="65"/>
      <c r="E4" s="65"/>
      <c r="F4" s="65"/>
      <c r="G4" s="76"/>
      <c r="H4" s="65"/>
      <c r="I4" s="65"/>
      <c r="J4" s="65"/>
      <c r="K4" s="65"/>
      <c r="L4" s="76"/>
      <c r="M4" s="76"/>
      <c r="N4" s="76"/>
    </row>
    <row r="5" spans="2:16" ht="6" customHeight="1" x14ac:dyDescent="0.2">
      <c r="B5" s="22"/>
      <c r="C5" s="65"/>
      <c r="D5" s="65"/>
      <c r="E5" s="65"/>
      <c r="F5" s="65"/>
      <c r="G5" s="76"/>
      <c r="H5" s="65"/>
      <c r="I5" s="65"/>
      <c r="J5" s="65"/>
      <c r="K5" s="65"/>
      <c r="L5" s="76"/>
      <c r="M5" s="76"/>
      <c r="N5" s="76"/>
    </row>
    <row r="6" spans="2:16" ht="12.75" x14ac:dyDescent="0.2">
      <c r="B6" s="22" t="s">
        <v>182</v>
      </c>
      <c r="C6" s="65"/>
      <c r="D6" s="65"/>
      <c r="E6" s="65"/>
      <c r="F6" s="65"/>
      <c r="G6" s="65"/>
      <c r="H6" s="65"/>
      <c r="I6" s="65"/>
      <c r="J6" s="65"/>
      <c r="K6" s="65"/>
      <c r="L6" s="76"/>
      <c r="M6" s="76"/>
      <c r="N6" s="76"/>
    </row>
    <row r="7" spans="2:16" ht="6" customHeight="1" x14ac:dyDescent="0.2">
      <c r="B7" s="37"/>
      <c r="C7" s="65"/>
      <c r="D7" s="65"/>
      <c r="E7" s="65"/>
      <c r="F7" s="65"/>
      <c r="G7" s="65"/>
      <c r="H7" s="65"/>
      <c r="I7" s="65"/>
      <c r="J7" s="65"/>
      <c r="K7" s="65"/>
      <c r="L7" s="76"/>
      <c r="M7" s="76"/>
      <c r="N7" s="76"/>
    </row>
    <row r="8" spans="2:16" ht="13.5" thickBot="1" x14ac:dyDescent="0.25">
      <c r="B8" s="22" t="s">
        <v>183</v>
      </c>
      <c r="C8" s="65"/>
      <c r="D8" s="65"/>
      <c r="E8" s="65"/>
      <c r="F8" s="65"/>
      <c r="G8" s="65"/>
      <c r="H8" s="65"/>
      <c r="I8" s="65"/>
      <c r="J8" s="65"/>
      <c r="K8" s="65"/>
      <c r="L8" s="76"/>
      <c r="M8" s="76"/>
      <c r="N8" s="76"/>
    </row>
    <row r="9" spans="2:16" ht="14.25" customHeight="1" x14ac:dyDescent="0.2">
      <c r="B9" s="1629" t="s">
        <v>26</v>
      </c>
      <c r="C9" s="1625" t="s">
        <v>184</v>
      </c>
      <c r="D9" s="1628" t="s">
        <v>185</v>
      </c>
      <c r="E9" s="1628" t="s">
        <v>186</v>
      </c>
      <c r="F9" s="1628"/>
      <c r="G9" s="1625" t="s">
        <v>187</v>
      </c>
      <c r="H9" s="1625" t="s">
        <v>935</v>
      </c>
      <c r="I9" s="1625" t="s">
        <v>29</v>
      </c>
      <c r="J9" s="1625" t="s">
        <v>188</v>
      </c>
      <c r="K9" s="1625" t="s">
        <v>151</v>
      </c>
      <c r="L9" s="1628" t="s">
        <v>34</v>
      </c>
      <c r="M9" s="1628"/>
      <c r="N9" s="495" t="s">
        <v>35</v>
      </c>
    </row>
    <row r="10" spans="2:16" ht="36" customHeight="1" thickBot="1" x14ac:dyDescent="0.25">
      <c r="B10" s="1630"/>
      <c r="C10" s="1626"/>
      <c r="D10" s="1631"/>
      <c r="E10" s="456" t="s">
        <v>143</v>
      </c>
      <c r="F10" s="456" t="s">
        <v>702</v>
      </c>
      <c r="G10" s="1626"/>
      <c r="H10" s="1626"/>
      <c r="I10" s="1626"/>
      <c r="J10" s="1627"/>
      <c r="K10" s="1627"/>
      <c r="L10" s="102" t="s">
        <v>189</v>
      </c>
      <c r="M10" s="103" t="s">
        <v>39</v>
      </c>
      <c r="N10" s="104" t="s">
        <v>189</v>
      </c>
    </row>
    <row r="11" spans="2:16" ht="25.5" customHeight="1" thickBot="1" x14ac:dyDescent="0.25">
      <c r="B11" s="517" t="s">
        <v>982</v>
      </c>
      <c r="C11" s="974" t="s">
        <v>190</v>
      </c>
      <c r="D11" s="978" t="s">
        <v>50</v>
      </c>
      <c r="E11" s="979">
        <v>800</v>
      </c>
      <c r="F11" s="979">
        <v>692.8</v>
      </c>
      <c r="G11" s="980">
        <v>180</v>
      </c>
      <c r="H11" s="1509">
        <v>61.4</v>
      </c>
      <c r="I11" s="981" t="s">
        <v>21</v>
      </c>
      <c r="J11" s="981">
        <v>41030</v>
      </c>
      <c r="K11" s="452" t="s">
        <v>21</v>
      </c>
      <c r="L11" s="982" t="s">
        <v>21</v>
      </c>
      <c r="M11" s="982" t="s">
        <v>21</v>
      </c>
      <c r="N11" s="982" t="s">
        <v>21</v>
      </c>
    </row>
    <row r="12" spans="2:16" ht="24.75" customHeight="1" thickBot="1" x14ac:dyDescent="0.25">
      <c r="B12" s="482" t="s">
        <v>983</v>
      </c>
      <c r="C12" s="388" t="s">
        <v>192</v>
      </c>
      <c r="D12" s="983" t="s">
        <v>52</v>
      </c>
      <c r="E12" s="768">
        <v>21223.200000000001</v>
      </c>
      <c r="F12" s="768">
        <v>7142.7</v>
      </c>
      <c r="G12" s="983">
        <v>1405</v>
      </c>
      <c r="H12" s="1510">
        <v>1214.2</v>
      </c>
      <c r="I12" s="984">
        <v>46023</v>
      </c>
      <c r="J12" s="984">
        <v>40118</v>
      </c>
      <c r="K12" s="984">
        <v>60602</v>
      </c>
      <c r="L12" s="985" t="s">
        <v>21</v>
      </c>
      <c r="M12" s="986" t="s">
        <v>21</v>
      </c>
      <c r="N12" s="987" t="s">
        <v>21</v>
      </c>
    </row>
    <row r="13" spans="2:16" ht="24.75" customHeight="1" thickBot="1" x14ac:dyDescent="0.25">
      <c r="B13" s="388" t="s">
        <v>984</v>
      </c>
      <c r="C13" s="389" t="s">
        <v>641</v>
      </c>
      <c r="D13" s="746" t="s">
        <v>52</v>
      </c>
      <c r="E13" s="1229">
        <v>677</v>
      </c>
      <c r="F13" s="1229">
        <v>151.91285685</v>
      </c>
      <c r="G13" s="745">
        <v>150</v>
      </c>
      <c r="H13" s="1509">
        <v>120.36</v>
      </c>
      <c r="I13" s="1231">
        <v>44287</v>
      </c>
      <c r="J13" s="1231">
        <v>43191</v>
      </c>
      <c r="K13" s="747" t="s">
        <v>21</v>
      </c>
      <c r="L13" s="1230" t="s">
        <v>21</v>
      </c>
      <c r="M13" s="1230" t="s">
        <v>21</v>
      </c>
      <c r="N13" s="1230" t="s">
        <v>21</v>
      </c>
    </row>
    <row r="14" spans="2:16" s="524" customFormat="1" ht="24.75" customHeight="1" x14ac:dyDescent="0.2">
      <c r="B14" s="1527" t="s">
        <v>1282</v>
      </c>
      <c r="C14" s="1527"/>
      <c r="D14" s="1527"/>
      <c r="E14" s="1527"/>
      <c r="F14" s="1527"/>
      <c r="G14" s="1527"/>
      <c r="H14" s="1527"/>
      <c r="I14" s="1527"/>
      <c r="J14" s="1527"/>
      <c r="K14" s="1527"/>
      <c r="L14" s="1527"/>
      <c r="M14" s="1527"/>
      <c r="N14" s="1527"/>
    </row>
    <row r="15" spans="2:16" s="382" customFormat="1" ht="37.5" customHeight="1" x14ac:dyDescent="0.2">
      <c r="B15" s="1527" t="s">
        <v>985</v>
      </c>
      <c r="C15" s="1527"/>
      <c r="D15" s="1527"/>
      <c r="E15" s="1527"/>
      <c r="F15" s="1527"/>
      <c r="G15" s="1527"/>
      <c r="H15" s="1527"/>
      <c r="I15" s="1527"/>
      <c r="J15" s="1527"/>
      <c r="K15" s="1527"/>
      <c r="L15" s="1527"/>
      <c r="M15" s="1527"/>
      <c r="N15" s="1527"/>
      <c r="O15" s="365"/>
      <c r="P15" s="365"/>
    </row>
    <row r="16" spans="2:16" s="382" customFormat="1" ht="15" customHeight="1" x14ac:dyDescent="0.2">
      <c r="B16" s="508" t="s">
        <v>986</v>
      </c>
      <c r="C16" s="564"/>
      <c r="D16" s="564"/>
      <c r="E16" s="564"/>
      <c r="F16" s="564"/>
      <c r="G16" s="564"/>
      <c r="H16" s="564"/>
      <c r="I16" s="564"/>
      <c r="J16" s="564"/>
      <c r="K16" s="564"/>
      <c r="L16" s="564"/>
      <c r="M16" s="564"/>
      <c r="N16" s="564"/>
    </row>
    <row r="17" spans="2:15" s="382" customFormat="1" ht="36" customHeight="1" x14ac:dyDescent="0.2">
      <c r="B17" s="1633" t="s">
        <v>2047</v>
      </c>
      <c r="C17" s="1633"/>
      <c r="D17" s="1633"/>
      <c r="E17" s="1633"/>
      <c r="F17" s="1633"/>
      <c r="G17" s="1633"/>
      <c r="H17" s="1633"/>
      <c r="I17" s="1633"/>
      <c r="J17" s="1633"/>
      <c r="K17" s="1633"/>
      <c r="L17" s="1633"/>
      <c r="M17" s="1633"/>
      <c r="N17" s="1633"/>
      <c r="O17" s="471"/>
    </row>
    <row r="18" spans="2:15" s="471" customFormat="1" ht="18" customHeight="1" x14ac:dyDescent="0.2">
      <c r="B18" s="565" t="s">
        <v>987</v>
      </c>
      <c r="C18" s="509"/>
      <c r="D18" s="509"/>
      <c r="E18" s="509"/>
      <c r="F18" s="509"/>
      <c r="G18" s="509"/>
      <c r="H18" s="509"/>
      <c r="I18" s="509"/>
      <c r="J18" s="509"/>
      <c r="K18" s="509"/>
      <c r="L18" s="509"/>
      <c r="M18" s="509"/>
      <c r="N18" s="509"/>
      <c r="O18" s="382"/>
    </row>
    <row r="19" spans="2:15" s="382" customFormat="1" ht="14.25" customHeight="1" x14ac:dyDescent="0.2">
      <c r="B19" s="565" t="s">
        <v>988</v>
      </c>
      <c r="C19" s="507"/>
      <c r="D19" s="507"/>
      <c r="E19" s="507"/>
      <c r="F19" s="507"/>
      <c r="G19" s="507"/>
      <c r="H19" s="507"/>
      <c r="I19" s="507"/>
      <c r="J19" s="507"/>
      <c r="K19" s="507"/>
      <c r="L19" s="507"/>
      <c r="M19" s="507"/>
      <c r="N19" s="507"/>
    </row>
    <row r="20" spans="2:15" s="382" customFormat="1" ht="26.25" customHeight="1" x14ac:dyDescent="0.2">
      <c r="B20" s="1615" t="s">
        <v>1283</v>
      </c>
      <c r="C20" s="1615"/>
      <c r="D20" s="1615"/>
      <c r="E20" s="1615"/>
      <c r="F20" s="1615"/>
      <c r="G20" s="1615"/>
      <c r="H20" s="1615"/>
      <c r="I20" s="1615"/>
      <c r="J20" s="1615"/>
      <c r="K20" s="1615"/>
      <c r="L20" s="1615"/>
      <c r="M20" s="1615"/>
      <c r="N20" s="1615"/>
      <c r="O20" s="19"/>
    </row>
    <row r="21" spans="2:15" ht="26.25" customHeight="1" x14ac:dyDescent="0.2">
      <c r="B21" s="385" t="s">
        <v>1284</v>
      </c>
      <c r="C21" s="809"/>
      <c r="D21" s="809"/>
      <c r="E21" s="809"/>
      <c r="F21" s="809"/>
      <c r="G21" s="809"/>
      <c r="H21" s="809"/>
      <c r="I21" s="809"/>
      <c r="J21" s="809"/>
      <c r="K21" s="809"/>
      <c r="L21" s="809"/>
      <c r="M21" s="809"/>
      <c r="N21" s="809"/>
    </row>
    <row r="22" spans="2:15" ht="26.25" customHeight="1" x14ac:dyDescent="0.2">
      <c r="B22" s="1615" t="s">
        <v>1285</v>
      </c>
      <c r="C22" s="1615"/>
      <c r="D22" s="1615"/>
      <c r="E22" s="1615"/>
      <c r="F22" s="1615"/>
      <c r="G22" s="1615"/>
      <c r="H22" s="1615"/>
      <c r="I22" s="1615"/>
      <c r="J22" s="1615"/>
      <c r="K22" s="1615"/>
      <c r="L22" s="1615"/>
      <c r="M22" s="1615"/>
      <c r="N22" s="1615"/>
    </row>
    <row r="23" spans="2:15" ht="33" customHeight="1" x14ac:dyDescent="0.2">
      <c r="B23" s="1632"/>
      <c r="C23" s="1632"/>
      <c r="D23" s="1632"/>
      <c r="E23" s="1632"/>
      <c r="F23" s="1632"/>
      <c r="G23" s="1632"/>
      <c r="H23" s="1632"/>
      <c r="I23" s="1632"/>
      <c r="J23" s="1632"/>
      <c r="K23" s="1632"/>
      <c r="L23" s="1632"/>
      <c r="M23" s="1632"/>
      <c r="N23" s="1632"/>
    </row>
    <row r="24" spans="2:15" ht="33" customHeight="1" x14ac:dyDescent="0.2">
      <c r="B24" s="808"/>
      <c r="C24" s="809"/>
      <c r="D24" s="809"/>
      <c r="E24" s="809"/>
      <c r="F24" s="809"/>
      <c r="G24" s="809"/>
      <c r="H24" s="809"/>
      <c r="I24" s="809"/>
      <c r="J24" s="809"/>
      <c r="K24" s="809"/>
      <c r="L24" s="809"/>
      <c r="M24" s="809"/>
      <c r="N24" s="809"/>
    </row>
    <row r="25" spans="2:15" ht="33" customHeight="1" x14ac:dyDescent="0.2">
      <c r="B25" s="1632"/>
      <c r="C25" s="1632"/>
      <c r="D25" s="1632"/>
      <c r="E25" s="1632"/>
      <c r="F25" s="1632"/>
      <c r="G25" s="1632"/>
      <c r="H25" s="1632"/>
      <c r="I25" s="1632"/>
      <c r="J25" s="1632"/>
      <c r="K25" s="1632"/>
      <c r="L25" s="1632"/>
      <c r="M25" s="1632"/>
      <c r="N25" s="1632"/>
    </row>
  </sheetData>
  <mergeCells count="17">
    <mergeCell ref="B23:N23"/>
    <mergeCell ref="B25:N25"/>
    <mergeCell ref="B22:N22"/>
    <mergeCell ref="B20:N20"/>
    <mergeCell ref="B14:N14"/>
    <mergeCell ref="B15:N15"/>
    <mergeCell ref="B17:N17"/>
    <mergeCell ref="I9:I10"/>
    <mergeCell ref="J9:J10"/>
    <mergeCell ref="K9:K10"/>
    <mergeCell ref="L9:M9"/>
    <mergeCell ref="B9:B10"/>
    <mergeCell ref="C9:C10"/>
    <mergeCell ref="D9:D10"/>
    <mergeCell ref="E9:F9"/>
    <mergeCell ref="G9:G10"/>
    <mergeCell ref="H9:H10"/>
  </mergeCells>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Q66"/>
  <sheetViews>
    <sheetView showGridLines="0" zoomScale="90" zoomScaleNormal="90" zoomScaleSheetLayoutView="100" workbookViewId="0">
      <selection activeCell="A3" sqref="A3"/>
    </sheetView>
  </sheetViews>
  <sheetFormatPr defaultColWidth="8.85546875" defaultRowHeight="12" x14ac:dyDescent="0.2"/>
  <cols>
    <col min="1" max="1" width="28.140625" style="19" customWidth="1"/>
    <col min="2" max="2" width="10.7109375" style="662" customWidth="1"/>
    <col min="3" max="3" width="13.7109375" style="19" customWidth="1"/>
    <col min="4" max="4" width="7.85546875" style="19" customWidth="1"/>
    <col min="5" max="6" width="7.7109375" style="39" customWidth="1"/>
    <col min="7" max="7" width="7.28515625" style="19" customWidth="1"/>
    <col min="8" max="8" width="6.5703125" style="19" customWidth="1"/>
    <col min="9" max="9" width="9" style="19" customWidth="1"/>
    <col min="10" max="10" width="8.5703125" style="19" customWidth="1"/>
    <col min="11" max="12" width="10.85546875" style="19" customWidth="1"/>
    <col min="13" max="13" width="9.5703125" style="38" customWidth="1"/>
    <col min="14" max="14" width="20.5703125" style="19" customWidth="1"/>
    <col min="15" max="15" width="6.5703125" style="19" customWidth="1"/>
    <col min="16" max="16" width="7" style="19" customWidth="1"/>
    <col min="17" max="17" width="6.140625" style="19" customWidth="1"/>
    <col min="18" max="257" width="8.85546875" style="19"/>
    <col min="258" max="258" width="28.7109375" style="19" customWidth="1"/>
    <col min="259" max="259" width="10.7109375" style="19" customWidth="1"/>
    <col min="260" max="260" width="13.7109375" style="19" customWidth="1"/>
    <col min="261" max="261" width="7.85546875" style="19" customWidth="1"/>
    <col min="262" max="262" width="7.7109375" style="19" customWidth="1"/>
    <col min="263" max="263" width="5.7109375" style="19" customWidth="1"/>
    <col min="264" max="264" width="6.5703125" style="19" customWidth="1"/>
    <col min="265" max="265" width="7.85546875" style="19" customWidth="1"/>
    <col min="266" max="266" width="8.5703125" style="19" customWidth="1"/>
    <col min="267" max="267" width="8.42578125" style="19" customWidth="1"/>
    <col min="268" max="268" width="7.28515625" style="19" customWidth="1"/>
    <col min="269" max="269" width="10.7109375" style="19" customWidth="1"/>
    <col min="270" max="270" width="31.140625" style="19" customWidth="1"/>
    <col min="271" max="271" width="5.85546875" style="19" customWidth="1"/>
    <col min="272" max="272" width="7" style="19" customWidth="1"/>
    <col min="273" max="273" width="6.140625" style="19" customWidth="1"/>
    <col min="274" max="513" width="8.85546875" style="19"/>
    <col min="514" max="514" width="28.7109375" style="19" customWidth="1"/>
    <col min="515" max="515" width="10.7109375" style="19" customWidth="1"/>
    <col min="516" max="516" width="13.7109375" style="19" customWidth="1"/>
    <col min="517" max="517" width="7.85546875" style="19" customWidth="1"/>
    <col min="518" max="518" width="7.7109375" style="19" customWidth="1"/>
    <col min="519" max="519" width="5.7109375" style="19" customWidth="1"/>
    <col min="520" max="520" width="6.5703125" style="19" customWidth="1"/>
    <col min="521" max="521" width="7.85546875" style="19" customWidth="1"/>
    <col min="522" max="522" width="8.5703125" style="19" customWidth="1"/>
    <col min="523" max="523" width="8.42578125" style="19" customWidth="1"/>
    <col min="524" max="524" width="7.28515625" style="19" customWidth="1"/>
    <col min="525" max="525" width="10.7109375" style="19" customWidth="1"/>
    <col min="526" max="526" width="31.140625" style="19" customWidth="1"/>
    <col min="527" max="527" width="5.85546875" style="19" customWidth="1"/>
    <col min="528" max="528" width="7" style="19" customWidth="1"/>
    <col min="529" max="529" width="6.140625" style="19" customWidth="1"/>
    <col min="530" max="769" width="8.85546875" style="19"/>
    <col min="770" max="770" width="28.7109375" style="19" customWidth="1"/>
    <col min="771" max="771" width="10.7109375" style="19" customWidth="1"/>
    <col min="772" max="772" width="13.7109375" style="19" customWidth="1"/>
    <col min="773" max="773" width="7.85546875" style="19" customWidth="1"/>
    <col min="774" max="774" width="7.7109375" style="19" customWidth="1"/>
    <col min="775" max="775" width="5.7109375" style="19" customWidth="1"/>
    <col min="776" max="776" width="6.5703125" style="19" customWidth="1"/>
    <col min="777" max="777" width="7.85546875" style="19" customWidth="1"/>
    <col min="778" max="778" width="8.5703125" style="19" customWidth="1"/>
    <col min="779" max="779" width="8.42578125" style="19" customWidth="1"/>
    <col min="780" max="780" width="7.28515625" style="19" customWidth="1"/>
    <col min="781" max="781" width="10.7109375" style="19" customWidth="1"/>
    <col min="782" max="782" width="31.140625" style="19" customWidth="1"/>
    <col min="783" max="783" width="5.85546875" style="19" customWidth="1"/>
    <col min="784" max="784" width="7" style="19" customWidth="1"/>
    <col min="785" max="785" width="6.140625" style="19" customWidth="1"/>
    <col min="786" max="1025" width="8.85546875" style="19"/>
    <col min="1026" max="1026" width="28.7109375" style="19" customWidth="1"/>
    <col min="1027" max="1027" width="10.7109375" style="19" customWidth="1"/>
    <col min="1028" max="1028" width="13.7109375" style="19" customWidth="1"/>
    <col min="1029" max="1029" width="7.85546875" style="19" customWidth="1"/>
    <col min="1030" max="1030" width="7.7109375" style="19" customWidth="1"/>
    <col min="1031" max="1031" width="5.7109375" style="19" customWidth="1"/>
    <col min="1032" max="1032" width="6.5703125" style="19" customWidth="1"/>
    <col min="1033" max="1033" width="7.85546875" style="19" customWidth="1"/>
    <col min="1034" max="1034" width="8.5703125" style="19" customWidth="1"/>
    <col min="1035" max="1035" width="8.42578125" style="19" customWidth="1"/>
    <col min="1036" max="1036" width="7.28515625" style="19" customWidth="1"/>
    <col min="1037" max="1037" width="10.7109375" style="19" customWidth="1"/>
    <col min="1038" max="1038" width="31.140625" style="19" customWidth="1"/>
    <col min="1039" max="1039" width="5.85546875" style="19" customWidth="1"/>
    <col min="1040" max="1040" width="7" style="19" customWidth="1"/>
    <col min="1041" max="1041" width="6.140625" style="19" customWidth="1"/>
    <col min="1042" max="1281" width="8.85546875" style="19"/>
    <col min="1282" max="1282" width="28.7109375" style="19" customWidth="1"/>
    <col min="1283" max="1283" width="10.7109375" style="19" customWidth="1"/>
    <col min="1284" max="1284" width="13.7109375" style="19" customWidth="1"/>
    <col min="1285" max="1285" width="7.85546875" style="19" customWidth="1"/>
    <col min="1286" max="1286" width="7.7109375" style="19" customWidth="1"/>
    <col min="1287" max="1287" width="5.7109375" style="19" customWidth="1"/>
    <col min="1288" max="1288" width="6.5703125" style="19" customWidth="1"/>
    <col min="1289" max="1289" width="7.85546875" style="19" customWidth="1"/>
    <col min="1290" max="1290" width="8.5703125" style="19" customWidth="1"/>
    <col min="1291" max="1291" width="8.42578125" style="19" customWidth="1"/>
    <col min="1292" max="1292" width="7.28515625" style="19" customWidth="1"/>
    <col min="1293" max="1293" width="10.7109375" style="19" customWidth="1"/>
    <col min="1294" max="1294" width="31.140625" style="19" customWidth="1"/>
    <col min="1295" max="1295" width="5.85546875" style="19" customWidth="1"/>
    <col min="1296" max="1296" width="7" style="19" customWidth="1"/>
    <col min="1297" max="1297" width="6.140625" style="19" customWidth="1"/>
    <col min="1298" max="1537" width="8.85546875" style="19"/>
    <col min="1538" max="1538" width="28.7109375" style="19" customWidth="1"/>
    <col min="1539" max="1539" width="10.7109375" style="19" customWidth="1"/>
    <col min="1540" max="1540" width="13.7109375" style="19" customWidth="1"/>
    <col min="1541" max="1541" width="7.85546875" style="19" customWidth="1"/>
    <col min="1542" max="1542" width="7.7109375" style="19" customWidth="1"/>
    <col min="1543" max="1543" width="5.7109375" style="19" customWidth="1"/>
    <col min="1544" max="1544" width="6.5703125" style="19" customWidth="1"/>
    <col min="1545" max="1545" width="7.85546875" style="19" customWidth="1"/>
    <col min="1546" max="1546" width="8.5703125" style="19" customWidth="1"/>
    <col min="1547" max="1547" width="8.42578125" style="19" customWidth="1"/>
    <col min="1548" max="1548" width="7.28515625" style="19" customWidth="1"/>
    <col min="1549" max="1549" width="10.7109375" style="19" customWidth="1"/>
    <col min="1550" max="1550" width="31.140625" style="19" customWidth="1"/>
    <col min="1551" max="1551" width="5.85546875" style="19" customWidth="1"/>
    <col min="1552" max="1552" width="7" style="19" customWidth="1"/>
    <col min="1553" max="1553" width="6.140625" style="19" customWidth="1"/>
    <col min="1554" max="1793" width="8.85546875" style="19"/>
    <col min="1794" max="1794" width="28.7109375" style="19" customWidth="1"/>
    <col min="1795" max="1795" width="10.7109375" style="19" customWidth="1"/>
    <col min="1796" max="1796" width="13.7109375" style="19" customWidth="1"/>
    <col min="1797" max="1797" width="7.85546875" style="19" customWidth="1"/>
    <col min="1798" max="1798" width="7.7109375" style="19" customWidth="1"/>
    <col min="1799" max="1799" width="5.7109375" style="19" customWidth="1"/>
    <col min="1800" max="1800" width="6.5703125" style="19" customWidth="1"/>
    <col min="1801" max="1801" width="7.85546875" style="19" customWidth="1"/>
    <col min="1802" max="1802" width="8.5703125" style="19" customWidth="1"/>
    <col min="1803" max="1803" width="8.42578125" style="19" customWidth="1"/>
    <col min="1804" max="1804" width="7.28515625" style="19" customWidth="1"/>
    <col min="1805" max="1805" width="10.7109375" style="19" customWidth="1"/>
    <col min="1806" max="1806" width="31.140625" style="19" customWidth="1"/>
    <col min="1807" max="1807" width="5.85546875" style="19" customWidth="1"/>
    <col min="1808" max="1808" width="7" style="19" customWidth="1"/>
    <col min="1809" max="1809" width="6.140625" style="19" customWidth="1"/>
    <col min="1810" max="2049" width="8.85546875" style="19"/>
    <col min="2050" max="2050" width="28.7109375" style="19" customWidth="1"/>
    <col min="2051" max="2051" width="10.7109375" style="19" customWidth="1"/>
    <col min="2052" max="2052" width="13.7109375" style="19" customWidth="1"/>
    <col min="2053" max="2053" width="7.85546875" style="19" customWidth="1"/>
    <col min="2054" max="2054" width="7.7109375" style="19" customWidth="1"/>
    <col min="2055" max="2055" width="5.7109375" style="19" customWidth="1"/>
    <col min="2056" max="2056" width="6.5703125" style="19" customWidth="1"/>
    <col min="2057" max="2057" width="7.85546875" style="19" customWidth="1"/>
    <col min="2058" max="2058" width="8.5703125" style="19" customWidth="1"/>
    <col min="2059" max="2059" width="8.42578125" style="19" customWidth="1"/>
    <col min="2060" max="2060" width="7.28515625" style="19" customWidth="1"/>
    <col min="2061" max="2061" width="10.7109375" style="19" customWidth="1"/>
    <col min="2062" max="2062" width="31.140625" style="19" customWidth="1"/>
    <col min="2063" max="2063" width="5.85546875" style="19" customWidth="1"/>
    <col min="2064" max="2064" width="7" style="19" customWidth="1"/>
    <col min="2065" max="2065" width="6.140625" style="19" customWidth="1"/>
    <col min="2066" max="2305" width="8.85546875" style="19"/>
    <col min="2306" max="2306" width="28.7109375" style="19" customWidth="1"/>
    <col min="2307" max="2307" width="10.7109375" style="19" customWidth="1"/>
    <col min="2308" max="2308" width="13.7109375" style="19" customWidth="1"/>
    <col min="2309" max="2309" width="7.85546875" style="19" customWidth="1"/>
    <col min="2310" max="2310" width="7.7109375" style="19" customWidth="1"/>
    <col min="2311" max="2311" width="5.7109375" style="19" customWidth="1"/>
    <col min="2312" max="2312" width="6.5703125" style="19" customWidth="1"/>
    <col min="2313" max="2313" width="7.85546875" style="19" customWidth="1"/>
    <col min="2314" max="2314" width="8.5703125" style="19" customWidth="1"/>
    <col min="2315" max="2315" width="8.42578125" style="19" customWidth="1"/>
    <col min="2316" max="2316" width="7.28515625" style="19" customWidth="1"/>
    <col min="2317" max="2317" width="10.7109375" style="19" customWidth="1"/>
    <col min="2318" max="2318" width="31.140625" style="19" customWidth="1"/>
    <col min="2319" max="2319" width="5.85546875" style="19" customWidth="1"/>
    <col min="2320" max="2320" width="7" style="19" customWidth="1"/>
    <col min="2321" max="2321" width="6.140625" style="19" customWidth="1"/>
    <col min="2322" max="2561" width="8.85546875" style="19"/>
    <col min="2562" max="2562" width="28.7109375" style="19" customWidth="1"/>
    <col min="2563" max="2563" width="10.7109375" style="19" customWidth="1"/>
    <col min="2564" max="2564" width="13.7109375" style="19" customWidth="1"/>
    <col min="2565" max="2565" width="7.85546875" style="19" customWidth="1"/>
    <col min="2566" max="2566" width="7.7109375" style="19" customWidth="1"/>
    <col min="2567" max="2567" width="5.7109375" style="19" customWidth="1"/>
    <col min="2568" max="2568" width="6.5703125" style="19" customWidth="1"/>
    <col min="2569" max="2569" width="7.85546875" style="19" customWidth="1"/>
    <col min="2570" max="2570" width="8.5703125" style="19" customWidth="1"/>
    <col min="2571" max="2571" width="8.42578125" style="19" customWidth="1"/>
    <col min="2572" max="2572" width="7.28515625" style="19" customWidth="1"/>
    <col min="2573" max="2573" width="10.7109375" style="19" customWidth="1"/>
    <col min="2574" max="2574" width="31.140625" style="19" customWidth="1"/>
    <col min="2575" max="2575" width="5.85546875" style="19" customWidth="1"/>
    <col min="2576" max="2576" width="7" style="19" customWidth="1"/>
    <col min="2577" max="2577" width="6.140625" style="19" customWidth="1"/>
    <col min="2578" max="2817" width="8.85546875" style="19"/>
    <col min="2818" max="2818" width="28.7109375" style="19" customWidth="1"/>
    <col min="2819" max="2819" width="10.7109375" style="19" customWidth="1"/>
    <col min="2820" max="2820" width="13.7109375" style="19" customWidth="1"/>
    <col min="2821" max="2821" width="7.85546875" style="19" customWidth="1"/>
    <col min="2822" max="2822" width="7.7109375" style="19" customWidth="1"/>
    <col min="2823" max="2823" width="5.7109375" style="19" customWidth="1"/>
    <col min="2824" max="2824" width="6.5703125" style="19" customWidth="1"/>
    <col min="2825" max="2825" width="7.85546875" style="19" customWidth="1"/>
    <col min="2826" max="2826" width="8.5703125" style="19" customWidth="1"/>
    <col min="2827" max="2827" width="8.42578125" style="19" customWidth="1"/>
    <col min="2828" max="2828" width="7.28515625" style="19" customWidth="1"/>
    <col min="2829" max="2829" width="10.7109375" style="19" customWidth="1"/>
    <col min="2830" max="2830" width="31.140625" style="19" customWidth="1"/>
    <col min="2831" max="2831" width="5.85546875" style="19" customWidth="1"/>
    <col min="2832" max="2832" width="7" style="19" customWidth="1"/>
    <col min="2833" max="2833" width="6.140625" style="19" customWidth="1"/>
    <col min="2834" max="3073" width="8.85546875" style="19"/>
    <col min="3074" max="3074" width="28.7109375" style="19" customWidth="1"/>
    <col min="3075" max="3075" width="10.7109375" style="19" customWidth="1"/>
    <col min="3076" max="3076" width="13.7109375" style="19" customWidth="1"/>
    <col min="3077" max="3077" width="7.85546875" style="19" customWidth="1"/>
    <col min="3078" max="3078" width="7.7109375" style="19" customWidth="1"/>
    <col min="3079" max="3079" width="5.7109375" style="19" customWidth="1"/>
    <col min="3080" max="3080" width="6.5703125" style="19" customWidth="1"/>
    <col min="3081" max="3081" width="7.85546875" style="19" customWidth="1"/>
    <col min="3082" max="3082" width="8.5703125" style="19" customWidth="1"/>
    <col min="3083" max="3083" width="8.42578125" style="19" customWidth="1"/>
    <col min="3084" max="3084" width="7.28515625" style="19" customWidth="1"/>
    <col min="3085" max="3085" width="10.7109375" style="19" customWidth="1"/>
    <col min="3086" max="3086" width="31.140625" style="19" customWidth="1"/>
    <col min="3087" max="3087" width="5.85546875" style="19" customWidth="1"/>
    <col min="3088" max="3088" width="7" style="19" customWidth="1"/>
    <col min="3089" max="3089" width="6.140625" style="19" customWidth="1"/>
    <col min="3090" max="3329" width="8.85546875" style="19"/>
    <col min="3330" max="3330" width="28.7109375" style="19" customWidth="1"/>
    <col min="3331" max="3331" width="10.7109375" style="19" customWidth="1"/>
    <col min="3332" max="3332" width="13.7109375" style="19" customWidth="1"/>
    <col min="3333" max="3333" width="7.85546875" style="19" customWidth="1"/>
    <col min="3334" max="3334" width="7.7109375" style="19" customWidth="1"/>
    <col min="3335" max="3335" width="5.7109375" style="19" customWidth="1"/>
    <col min="3336" max="3336" width="6.5703125" style="19" customWidth="1"/>
    <col min="3337" max="3337" width="7.85546875" style="19" customWidth="1"/>
    <col min="3338" max="3338" width="8.5703125" style="19" customWidth="1"/>
    <col min="3339" max="3339" width="8.42578125" style="19" customWidth="1"/>
    <col min="3340" max="3340" width="7.28515625" style="19" customWidth="1"/>
    <col min="3341" max="3341" width="10.7109375" style="19" customWidth="1"/>
    <col min="3342" max="3342" width="31.140625" style="19" customWidth="1"/>
    <col min="3343" max="3343" width="5.85546875" style="19" customWidth="1"/>
    <col min="3344" max="3344" width="7" style="19" customWidth="1"/>
    <col min="3345" max="3345" width="6.140625" style="19" customWidth="1"/>
    <col min="3346" max="3585" width="8.85546875" style="19"/>
    <col min="3586" max="3586" width="28.7109375" style="19" customWidth="1"/>
    <col min="3587" max="3587" width="10.7109375" style="19" customWidth="1"/>
    <col min="3588" max="3588" width="13.7109375" style="19" customWidth="1"/>
    <col min="3589" max="3589" width="7.85546875" style="19" customWidth="1"/>
    <col min="3590" max="3590" width="7.7109375" style="19" customWidth="1"/>
    <col min="3591" max="3591" width="5.7109375" style="19" customWidth="1"/>
    <col min="3592" max="3592" width="6.5703125" style="19" customWidth="1"/>
    <col min="3593" max="3593" width="7.85546875" style="19" customWidth="1"/>
    <col min="3594" max="3594" width="8.5703125" style="19" customWidth="1"/>
    <col min="3595" max="3595" width="8.42578125" style="19" customWidth="1"/>
    <col min="3596" max="3596" width="7.28515625" style="19" customWidth="1"/>
    <col min="3597" max="3597" width="10.7109375" style="19" customWidth="1"/>
    <col min="3598" max="3598" width="31.140625" style="19" customWidth="1"/>
    <col min="3599" max="3599" width="5.85546875" style="19" customWidth="1"/>
    <col min="3600" max="3600" width="7" style="19" customWidth="1"/>
    <col min="3601" max="3601" width="6.140625" style="19" customWidth="1"/>
    <col min="3602" max="3841" width="8.85546875" style="19"/>
    <col min="3842" max="3842" width="28.7109375" style="19" customWidth="1"/>
    <col min="3843" max="3843" width="10.7109375" style="19" customWidth="1"/>
    <col min="3844" max="3844" width="13.7109375" style="19" customWidth="1"/>
    <col min="3845" max="3845" width="7.85546875" style="19" customWidth="1"/>
    <col min="3846" max="3846" width="7.7109375" style="19" customWidth="1"/>
    <col min="3847" max="3847" width="5.7109375" style="19" customWidth="1"/>
    <col min="3848" max="3848" width="6.5703125" style="19" customWidth="1"/>
    <col min="3849" max="3849" width="7.85546875" style="19" customWidth="1"/>
    <col min="3850" max="3850" width="8.5703125" style="19" customWidth="1"/>
    <col min="3851" max="3851" width="8.42578125" style="19" customWidth="1"/>
    <col min="3852" max="3852" width="7.28515625" style="19" customWidth="1"/>
    <col min="3853" max="3853" width="10.7109375" style="19" customWidth="1"/>
    <col min="3854" max="3854" width="31.140625" style="19" customWidth="1"/>
    <col min="3855" max="3855" width="5.85546875" style="19" customWidth="1"/>
    <col min="3856" max="3856" width="7" style="19" customWidth="1"/>
    <col min="3857" max="3857" width="6.140625" style="19" customWidth="1"/>
    <col min="3858" max="4097" width="8.85546875" style="19"/>
    <col min="4098" max="4098" width="28.7109375" style="19" customWidth="1"/>
    <col min="4099" max="4099" width="10.7109375" style="19" customWidth="1"/>
    <col min="4100" max="4100" width="13.7109375" style="19" customWidth="1"/>
    <col min="4101" max="4101" width="7.85546875" style="19" customWidth="1"/>
    <col min="4102" max="4102" width="7.7109375" style="19" customWidth="1"/>
    <col min="4103" max="4103" width="5.7109375" style="19" customWidth="1"/>
    <col min="4104" max="4104" width="6.5703125" style="19" customWidth="1"/>
    <col min="4105" max="4105" width="7.85546875" style="19" customWidth="1"/>
    <col min="4106" max="4106" width="8.5703125" style="19" customWidth="1"/>
    <col min="4107" max="4107" width="8.42578125" style="19" customWidth="1"/>
    <col min="4108" max="4108" width="7.28515625" style="19" customWidth="1"/>
    <col min="4109" max="4109" width="10.7109375" style="19" customWidth="1"/>
    <col min="4110" max="4110" width="31.140625" style="19" customWidth="1"/>
    <col min="4111" max="4111" width="5.85546875" style="19" customWidth="1"/>
    <col min="4112" max="4112" width="7" style="19" customWidth="1"/>
    <col min="4113" max="4113" width="6.140625" style="19" customWidth="1"/>
    <col min="4114" max="4353" width="8.85546875" style="19"/>
    <col min="4354" max="4354" width="28.7109375" style="19" customWidth="1"/>
    <col min="4355" max="4355" width="10.7109375" style="19" customWidth="1"/>
    <col min="4356" max="4356" width="13.7109375" style="19" customWidth="1"/>
    <col min="4357" max="4357" width="7.85546875" style="19" customWidth="1"/>
    <col min="4358" max="4358" width="7.7109375" style="19" customWidth="1"/>
    <col min="4359" max="4359" width="5.7109375" style="19" customWidth="1"/>
    <col min="4360" max="4360" width="6.5703125" style="19" customWidth="1"/>
    <col min="4361" max="4361" width="7.85546875" style="19" customWidth="1"/>
    <col min="4362" max="4362" width="8.5703125" style="19" customWidth="1"/>
    <col min="4363" max="4363" width="8.42578125" style="19" customWidth="1"/>
    <col min="4364" max="4364" width="7.28515625" style="19" customWidth="1"/>
    <col min="4365" max="4365" width="10.7109375" style="19" customWidth="1"/>
    <col min="4366" max="4366" width="31.140625" style="19" customWidth="1"/>
    <col min="4367" max="4367" width="5.85546875" style="19" customWidth="1"/>
    <col min="4368" max="4368" width="7" style="19" customWidth="1"/>
    <col min="4369" max="4369" width="6.140625" style="19" customWidth="1"/>
    <col min="4370" max="4609" width="8.85546875" style="19"/>
    <col min="4610" max="4610" width="28.7109375" style="19" customWidth="1"/>
    <col min="4611" max="4611" width="10.7109375" style="19" customWidth="1"/>
    <col min="4612" max="4612" width="13.7109375" style="19" customWidth="1"/>
    <col min="4613" max="4613" width="7.85546875" style="19" customWidth="1"/>
    <col min="4614" max="4614" width="7.7109375" style="19" customWidth="1"/>
    <col min="4615" max="4615" width="5.7109375" style="19" customWidth="1"/>
    <col min="4616" max="4616" width="6.5703125" style="19" customWidth="1"/>
    <col min="4617" max="4617" width="7.85546875" style="19" customWidth="1"/>
    <col min="4618" max="4618" width="8.5703125" style="19" customWidth="1"/>
    <col min="4619" max="4619" width="8.42578125" style="19" customWidth="1"/>
    <col min="4620" max="4620" width="7.28515625" style="19" customWidth="1"/>
    <col min="4621" max="4621" width="10.7109375" style="19" customWidth="1"/>
    <col min="4622" max="4622" width="31.140625" style="19" customWidth="1"/>
    <col min="4623" max="4623" width="5.85546875" style="19" customWidth="1"/>
    <col min="4624" max="4624" width="7" style="19" customWidth="1"/>
    <col min="4625" max="4625" width="6.140625" style="19" customWidth="1"/>
    <col min="4626" max="4865" width="8.85546875" style="19"/>
    <col min="4866" max="4866" width="28.7109375" style="19" customWidth="1"/>
    <col min="4867" max="4867" width="10.7109375" style="19" customWidth="1"/>
    <col min="4868" max="4868" width="13.7109375" style="19" customWidth="1"/>
    <col min="4869" max="4869" width="7.85546875" style="19" customWidth="1"/>
    <col min="4870" max="4870" width="7.7109375" style="19" customWidth="1"/>
    <col min="4871" max="4871" width="5.7109375" style="19" customWidth="1"/>
    <col min="4872" max="4872" width="6.5703125" style="19" customWidth="1"/>
    <col min="4873" max="4873" width="7.85546875" style="19" customWidth="1"/>
    <col min="4874" max="4874" width="8.5703125" style="19" customWidth="1"/>
    <col min="4875" max="4875" width="8.42578125" style="19" customWidth="1"/>
    <col min="4876" max="4876" width="7.28515625" style="19" customWidth="1"/>
    <col min="4877" max="4877" width="10.7109375" style="19" customWidth="1"/>
    <col min="4878" max="4878" width="31.140625" style="19" customWidth="1"/>
    <col min="4879" max="4879" width="5.85546875" style="19" customWidth="1"/>
    <col min="4880" max="4880" width="7" style="19" customWidth="1"/>
    <col min="4881" max="4881" width="6.140625" style="19" customWidth="1"/>
    <col min="4882" max="5121" width="8.85546875" style="19"/>
    <col min="5122" max="5122" width="28.7109375" style="19" customWidth="1"/>
    <col min="5123" max="5123" width="10.7109375" style="19" customWidth="1"/>
    <col min="5124" max="5124" width="13.7109375" style="19" customWidth="1"/>
    <col min="5125" max="5125" width="7.85546875" style="19" customWidth="1"/>
    <col min="5126" max="5126" width="7.7109375" style="19" customWidth="1"/>
    <col min="5127" max="5127" width="5.7109375" style="19" customWidth="1"/>
    <col min="5128" max="5128" width="6.5703125" style="19" customWidth="1"/>
    <col min="5129" max="5129" width="7.85546875" style="19" customWidth="1"/>
    <col min="5130" max="5130" width="8.5703125" style="19" customWidth="1"/>
    <col min="5131" max="5131" width="8.42578125" style="19" customWidth="1"/>
    <col min="5132" max="5132" width="7.28515625" style="19" customWidth="1"/>
    <col min="5133" max="5133" width="10.7109375" style="19" customWidth="1"/>
    <col min="5134" max="5134" width="31.140625" style="19" customWidth="1"/>
    <col min="5135" max="5135" width="5.85546875" style="19" customWidth="1"/>
    <col min="5136" max="5136" width="7" style="19" customWidth="1"/>
    <col min="5137" max="5137" width="6.140625" style="19" customWidth="1"/>
    <col min="5138" max="5377" width="8.85546875" style="19"/>
    <col min="5378" max="5378" width="28.7109375" style="19" customWidth="1"/>
    <col min="5379" max="5379" width="10.7109375" style="19" customWidth="1"/>
    <col min="5380" max="5380" width="13.7109375" style="19" customWidth="1"/>
    <col min="5381" max="5381" width="7.85546875" style="19" customWidth="1"/>
    <col min="5382" max="5382" width="7.7109375" style="19" customWidth="1"/>
    <col min="5383" max="5383" width="5.7109375" style="19" customWidth="1"/>
    <col min="5384" max="5384" width="6.5703125" style="19" customWidth="1"/>
    <col min="5385" max="5385" width="7.85546875" style="19" customWidth="1"/>
    <col min="5386" max="5386" width="8.5703125" style="19" customWidth="1"/>
    <col min="5387" max="5387" width="8.42578125" style="19" customWidth="1"/>
    <col min="5388" max="5388" width="7.28515625" style="19" customWidth="1"/>
    <col min="5389" max="5389" width="10.7109375" style="19" customWidth="1"/>
    <col min="5390" max="5390" width="31.140625" style="19" customWidth="1"/>
    <col min="5391" max="5391" width="5.85546875" style="19" customWidth="1"/>
    <col min="5392" max="5392" width="7" style="19" customWidth="1"/>
    <col min="5393" max="5393" width="6.140625" style="19" customWidth="1"/>
    <col min="5394" max="5633" width="8.85546875" style="19"/>
    <col min="5634" max="5634" width="28.7109375" style="19" customWidth="1"/>
    <col min="5635" max="5635" width="10.7109375" style="19" customWidth="1"/>
    <col min="5636" max="5636" width="13.7109375" style="19" customWidth="1"/>
    <col min="5637" max="5637" width="7.85546875" style="19" customWidth="1"/>
    <col min="5638" max="5638" width="7.7109375" style="19" customWidth="1"/>
    <col min="5639" max="5639" width="5.7109375" style="19" customWidth="1"/>
    <col min="5640" max="5640" width="6.5703125" style="19" customWidth="1"/>
    <col min="5641" max="5641" width="7.85546875" style="19" customWidth="1"/>
    <col min="5642" max="5642" width="8.5703125" style="19" customWidth="1"/>
    <col min="5643" max="5643" width="8.42578125" style="19" customWidth="1"/>
    <col min="5644" max="5644" width="7.28515625" style="19" customWidth="1"/>
    <col min="5645" max="5645" width="10.7109375" style="19" customWidth="1"/>
    <col min="5646" max="5646" width="31.140625" style="19" customWidth="1"/>
    <col min="5647" max="5647" width="5.85546875" style="19" customWidth="1"/>
    <col min="5648" max="5648" width="7" style="19" customWidth="1"/>
    <col min="5649" max="5649" width="6.140625" style="19" customWidth="1"/>
    <col min="5650" max="5889" width="8.85546875" style="19"/>
    <col min="5890" max="5890" width="28.7109375" style="19" customWidth="1"/>
    <col min="5891" max="5891" width="10.7109375" style="19" customWidth="1"/>
    <col min="5892" max="5892" width="13.7109375" style="19" customWidth="1"/>
    <col min="5893" max="5893" width="7.85546875" style="19" customWidth="1"/>
    <col min="5894" max="5894" width="7.7109375" style="19" customWidth="1"/>
    <col min="5895" max="5895" width="5.7109375" style="19" customWidth="1"/>
    <col min="5896" max="5896" width="6.5703125" style="19" customWidth="1"/>
    <col min="5897" max="5897" width="7.85546875" style="19" customWidth="1"/>
    <col min="5898" max="5898" width="8.5703125" style="19" customWidth="1"/>
    <col min="5899" max="5899" width="8.42578125" style="19" customWidth="1"/>
    <col min="5900" max="5900" width="7.28515625" style="19" customWidth="1"/>
    <col min="5901" max="5901" width="10.7109375" style="19" customWidth="1"/>
    <col min="5902" max="5902" width="31.140625" style="19" customWidth="1"/>
    <col min="5903" max="5903" width="5.85546875" style="19" customWidth="1"/>
    <col min="5904" max="5904" width="7" style="19" customWidth="1"/>
    <col min="5905" max="5905" width="6.140625" style="19" customWidth="1"/>
    <col min="5906" max="6145" width="8.85546875" style="19"/>
    <col min="6146" max="6146" width="28.7109375" style="19" customWidth="1"/>
    <col min="6147" max="6147" width="10.7109375" style="19" customWidth="1"/>
    <col min="6148" max="6148" width="13.7109375" style="19" customWidth="1"/>
    <col min="6149" max="6149" width="7.85546875" style="19" customWidth="1"/>
    <col min="6150" max="6150" width="7.7109375" style="19" customWidth="1"/>
    <col min="6151" max="6151" width="5.7109375" style="19" customWidth="1"/>
    <col min="6152" max="6152" width="6.5703125" style="19" customWidth="1"/>
    <col min="6153" max="6153" width="7.85546875" style="19" customWidth="1"/>
    <col min="6154" max="6154" width="8.5703125" style="19" customWidth="1"/>
    <col min="6155" max="6155" width="8.42578125" style="19" customWidth="1"/>
    <col min="6156" max="6156" width="7.28515625" style="19" customWidth="1"/>
    <col min="6157" max="6157" width="10.7109375" style="19" customWidth="1"/>
    <col min="6158" max="6158" width="31.140625" style="19" customWidth="1"/>
    <col min="6159" max="6159" width="5.85546875" style="19" customWidth="1"/>
    <col min="6160" max="6160" width="7" style="19" customWidth="1"/>
    <col min="6161" max="6161" width="6.140625" style="19" customWidth="1"/>
    <col min="6162" max="6401" width="8.85546875" style="19"/>
    <col min="6402" max="6402" width="28.7109375" style="19" customWidth="1"/>
    <col min="6403" max="6403" width="10.7109375" style="19" customWidth="1"/>
    <col min="6404" max="6404" width="13.7109375" style="19" customWidth="1"/>
    <col min="6405" max="6405" width="7.85546875" style="19" customWidth="1"/>
    <col min="6406" max="6406" width="7.7109375" style="19" customWidth="1"/>
    <col min="6407" max="6407" width="5.7109375" style="19" customWidth="1"/>
    <col min="6408" max="6408" width="6.5703125" style="19" customWidth="1"/>
    <col min="6409" max="6409" width="7.85546875" style="19" customWidth="1"/>
    <col min="6410" max="6410" width="8.5703125" style="19" customWidth="1"/>
    <col min="6411" max="6411" width="8.42578125" style="19" customWidth="1"/>
    <col min="6412" max="6412" width="7.28515625" style="19" customWidth="1"/>
    <col min="6413" max="6413" width="10.7109375" style="19" customWidth="1"/>
    <col min="6414" max="6414" width="31.140625" style="19" customWidth="1"/>
    <col min="6415" max="6415" width="5.85546875" style="19" customWidth="1"/>
    <col min="6416" max="6416" width="7" style="19" customWidth="1"/>
    <col min="6417" max="6417" width="6.140625" style="19" customWidth="1"/>
    <col min="6418" max="6657" width="8.85546875" style="19"/>
    <col min="6658" max="6658" width="28.7109375" style="19" customWidth="1"/>
    <col min="6659" max="6659" width="10.7109375" style="19" customWidth="1"/>
    <col min="6660" max="6660" width="13.7109375" style="19" customWidth="1"/>
    <col min="6661" max="6661" width="7.85546875" style="19" customWidth="1"/>
    <col min="6662" max="6662" width="7.7109375" style="19" customWidth="1"/>
    <col min="6663" max="6663" width="5.7109375" style="19" customWidth="1"/>
    <col min="6664" max="6664" width="6.5703125" style="19" customWidth="1"/>
    <col min="6665" max="6665" width="7.85546875" style="19" customWidth="1"/>
    <col min="6666" max="6666" width="8.5703125" style="19" customWidth="1"/>
    <col min="6667" max="6667" width="8.42578125" style="19" customWidth="1"/>
    <col min="6668" max="6668" width="7.28515625" style="19" customWidth="1"/>
    <col min="6669" max="6669" width="10.7109375" style="19" customWidth="1"/>
    <col min="6670" max="6670" width="31.140625" style="19" customWidth="1"/>
    <col min="6671" max="6671" width="5.85546875" style="19" customWidth="1"/>
    <col min="6672" max="6672" width="7" style="19" customWidth="1"/>
    <col min="6673" max="6673" width="6.140625" style="19" customWidth="1"/>
    <col min="6674" max="6913" width="8.85546875" style="19"/>
    <col min="6914" max="6914" width="28.7109375" style="19" customWidth="1"/>
    <col min="6915" max="6915" width="10.7109375" style="19" customWidth="1"/>
    <col min="6916" max="6916" width="13.7109375" style="19" customWidth="1"/>
    <col min="6917" max="6917" width="7.85546875" style="19" customWidth="1"/>
    <col min="6918" max="6918" width="7.7109375" style="19" customWidth="1"/>
    <col min="6919" max="6919" width="5.7109375" style="19" customWidth="1"/>
    <col min="6920" max="6920" width="6.5703125" style="19" customWidth="1"/>
    <col min="6921" max="6921" width="7.85546875" style="19" customWidth="1"/>
    <col min="6922" max="6922" width="8.5703125" style="19" customWidth="1"/>
    <col min="6923" max="6923" width="8.42578125" style="19" customWidth="1"/>
    <col min="6924" max="6924" width="7.28515625" style="19" customWidth="1"/>
    <col min="6925" max="6925" width="10.7109375" style="19" customWidth="1"/>
    <col min="6926" max="6926" width="31.140625" style="19" customWidth="1"/>
    <col min="6927" max="6927" width="5.85546875" style="19" customWidth="1"/>
    <col min="6928" max="6928" width="7" style="19" customWidth="1"/>
    <col min="6929" max="6929" width="6.140625" style="19" customWidth="1"/>
    <col min="6930" max="7169" width="8.85546875" style="19"/>
    <col min="7170" max="7170" width="28.7109375" style="19" customWidth="1"/>
    <col min="7171" max="7171" width="10.7109375" style="19" customWidth="1"/>
    <col min="7172" max="7172" width="13.7109375" style="19" customWidth="1"/>
    <col min="7173" max="7173" width="7.85546875" style="19" customWidth="1"/>
    <col min="7174" max="7174" width="7.7109375" style="19" customWidth="1"/>
    <col min="7175" max="7175" width="5.7109375" style="19" customWidth="1"/>
    <col min="7176" max="7176" width="6.5703125" style="19" customWidth="1"/>
    <col min="7177" max="7177" width="7.85546875" style="19" customWidth="1"/>
    <col min="7178" max="7178" width="8.5703125" style="19" customWidth="1"/>
    <col min="7179" max="7179" width="8.42578125" style="19" customWidth="1"/>
    <col min="7180" max="7180" width="7.28515625" style="19" customWidth="1"/>
    <col min="7181" max="7181" width="10.7109375" style="19" customWidth="1"/>
    <col min="7182" max="7182" width="31.140625" style="19" customWidth="1"/>
    <col min="7183" max="7183" width="5.85546875" style="19" customWidth="1"/>
    <col min="7184" max="7184" width="7" style="19" customWidth="1"/>
    <col min="7185" max="7185" width="6.140625" style="19" customWidth="1"/>
    <col min="7186" max="7425" width="8.85546875" style="19"/>
    <col min="7426" max="7426" width="28.7109375" style="19" customWidth="1"/>
    <col min="7427" max="7427" width="10.7109375" style="19" customWidth="1"/>
    <col min="7428" max="7428" width="13.7109375" style="19" customWidth="1"/>
    <col min="7429" max="7429" width="7.85546875" style="19" customWidth="1"/>
    <col min="7430" max="7430" width="7.7109375" style="19" customWidth="1"/>
    <col min="7431" max="7431" width="5.7109375" style="19" customWidth="1"/>
    <col min="7432" max="7432" width="6.5703125" style="19" customWidth="1"/>
    <col min="7433" max="7433" width="7.85546875" style="19" customWidth="1"/>
    <col min="7434" max="7434" width="8.5703125" style="19" customWidth="1"/>
    <col min="7435" max="7435" width="8.42578125" style="19" customWidth="1"/>
    <col min="7436" max="7436" width="7.28515625" style="19" customWidth="1"/>
    <col min="7437" max="7437" width="10.7109375" style="19" customWidth="1"/>
    <col min="7438" max="7438" width="31.140625" style="19" customWidth="1"/>
    <col min="7439" max="7439" width="5.85546875" style="19" customWidth="1"/>
    <col min="7440" max="7440" width="7" style="19" customWidth="1"/>
    <col min="7441" max="7441" width="6.140625" style="19" customWidth="1"/>
    <col min="7442" max="7681" width="8.85546875" style="19"/>
    <col min="7682" max="7682" width="28.7109375" style="19" customWidth="1"/>
    <col min="7683" max="7683" width="10.7109375" style="19" customWidth="1"/>
    <col min="7684" max="7684" width="13.7109375" style="19" customWidth="1"/>
    <col min="7685" max="7685" width="7.85546875" style="19" customWidth="1"/>
    <col min="7686" max="7686" width="7.7109375" style="19" customWidth="1"/>
    <col min="7687" max="7687" width="5.7109375" style="19" customWidth="1"/>
    <col min="7688" max="7688" width="6.5703125" style="19" customWidth="1"/>
    <col min="7689" max="7689" width="7.85546875" style="19" customWidth="1"/>
    <col min="7690" max="7690" width="8.5703125" style="19" customWidth="1"/>
    <col min="7691" max="7691" width="8.42578125" style="19" customWidth="1"/>
    <col min="7692" max="7692" width="7.28515625" style="19" customWidth="1"/>
    <col min="7693" max="7693" width="10.7109375" style="19" customWidth="1"/>
    <col min="7694" max="7694" width="31.140625" style="19" customWidth="1"/>
    <col min="7695" max="7695" width="5.85546875" style="19" customWidth="1"/>
    <col min="7696" max="7696" width="7" style="19" customWidth="1"/>
    <col min="7697" max="7697" width="6.140625" style="19" customWidth="1"/>
    <col min="7698" max="7937" width="8.85546875" style="19"/>
    <col min="7938" max="7938" width="28.7109375" style="19" customWidth="1"/>
    <col min="7939" max="7939" width="10.7109375" style="19" customWidth="1"/>
    <col min="7940" max="7940" width="13.7109375" style="19" customWidth="1"/>
    <col min="7941" max="7941" width="7.85546875" style="19" customWidth="1"/>
    <col min="7942" max="7942" width="7.7109375" style="19" customWidth="1"/>
    <col min="7943" max="7943" width="5.7109375" style="19" customWidth="1"/>
    <col min="7944" max="7944" width="6.5703125" style="19" customWidth="1"/>
    <col min="7945" max="7945" width="7.85546875" style="19" customWidth="1"/>
    <col min="7946" max="7946" width="8.5703125" style="19" customWidth="1"/>
    <col min="7947" max="7947" width="8.42578125" style="19" customWidth="1"/>
    <col min="7948" max="7948" width="7.28515625" style="19" customWidth="1"/>
    <col min="7949" max="7949" width="10.7109375" style="19" customWidth="1"/>
    <col min="7950" max="7950" width="31.140625" style="19" customWidth="1"/>
    <col min="7951" max="7951" width="5.85546875" style="19" customWidth="1"/>
    <col min="7952" max="7952" width="7" style="19" customWidth="1"/>
    <col min="7953" max="7953" width="6.140625" style="19" customWidth="1"/>
    <col min="7954" max="8193" width="8.85546875" style="19"/>
    <col min="8194" max="8194" width="28.7109375" style="19" customWidth="1"/>
    <col min="8195" max="8195" width="10.7109375" style="19" customWidth="1"/>
    <col min="8196" max="8196" width="13.7109375" style="19" customWidth="1"/>
    <col min="8197" max="8197" width="7.85546875" style="19" customWidth="1"/>
    <col min="8198" max="8198" width="7.7109375" style="19" customWidth="1"/>
    <col min="8199" max="8199" width="5.7109375" style="19" customWidth="1"/>
    <col min="8200" max="8200" width="6.5703125" style="19" customWidth="1"/>
    <col min="8201" max="8201" width="7.85546875" style="19" customWidth="1"/>
    <col min="8202" max="8202" width="8.5703125" style="19" customWidth="1"/>
    <col min="8203" max="8203" width="8.42578125" style="19" customWidth="1"/>
    <col min="8204" max="8204" width="7.28515625" style="19" customWidth="1"/>
    <col min="8205" max="8205" width="10.7109375" style="19" customWidth="1"/>
    <col min="8206" max="8206" width="31.140625" style="19" customWidth="1"/>
    <col min="8207" max="8207" width="5.85546875" style="19" customWidth="1"/>
    <col min="8208" max="8208" width="7" style="19" customWidth="1"/>
    <col min="8209" max="8209" width="6.140625" style="19" customWidth="1"/>
    <col min="8210" max="8449" width="8.85546875" style="19"/>
    <col min="8450" max="8450" width="28.7109375" style="19" customWidth="1"/>
    <col min="8451" max="8451" width="10.7109375" style="19" customWidth="1"/>
    <col min="8452" max="8452" width="13.7109375" style="19" customWidth="1"/>
    <col min="8453" max="8453" width="7.85546875" style="19" customWidth="1"/>
    <col min="8454" max="8454" width="7.7109375" style="19" customWidth="1"/>
    <col min="8455" max="8455" width="5.7109375" style="19" customWidth="1"/>
    <col min="8456" max="8456" width="6.5703125" style="19" customWidth="1"/>
    <col min="8457" max="8457" width="7.85546875" style="19" customWidth="1"/>
    <col min="8458" max="8458" width="8.5703125" style="19" customWidth="1"/>
    <col min="8459" max="8459" width="8.42578125" style="19" customWidth="1"/>
    <col min="8460" max="8460" width="7.28515625" style="19" customWidth="1"/>
    <col min="8461" max="8461" width="10.7109375" style="19" customWidth="1"/>
    <col min="8462" max="8462" width="31.140625" style="19" customWidth="1"/>
    <col min="8463" max="8463" width="5.85546875" style="19" customWidth="1"/>
    <col min="8464" max="8464" width="7" style="19" customWidth="1"/>
    <col min="8465" max="8465" width="6.140625" style="19" customWidth="1"/>
    <col min="8466" max="8705" width="8.85546875" style="19"/>
    <col min="8706" max="8706" width="28.7109375" style="19" customWidth="1"/>
    <col min="8707" max="8707" width="10.7109375" style="19" customWidth="1"/>
    <col min="8708" max="8708" width="13.7109375" style="19" customWidth="1"/>
    <col min="8709" max="8709" width="7.85546875" style="19" customWidth="1"/>
    <col min="8710" max="8710" width="7.7109375" style="19" customWidth="1"/>
    <col min="8711" max="8711" width="5.7109375" style="19" customWidth="1"/>
    <col min="8712" max="8712" width="6.5703125" style="19" customWidth="1"/>
    <col min="8713" max="8713" width="7.85546875" style="19" customWidth="1"/>
    <col min="8714" max="8714" width="8.5703125" style="19" customWidth="1"/>
    <col min="8715" max="8715" width="8.42578125" style="19" customWidth="1"/>
    <col min="8716" max="8716" width="7.28515625" style="19" customWidth="1"/>
    <col min="8717" max="8717" width="10.7109375" style="19" customWidth="1"/>
    <col min="8718" max="8718" width="31.140625" style="19" customWidth="1"/>
    <col min="8719" max="8719" width="5.85546875" style="19" customWidth="1"/>
    <col min="8720" max="8720" width="7" style="19" customWidth="1"/>
    <col min="8721" max="8721" width="6.140625" style="19" customWidth="1"/>
    <col min="8722" max="8961" width="8.85546875" style="19"/>
    <col min="8962" max="8962" width="28.7109375" style="19" customWidth="1"/>
    <col min="8963" max="8963" width="10.7109375" style="19" customWidth="1"/>
    <col min="8964" max="8964" width="13.7109375" style="19" customWidth="1"/>
    <col min="8965" max="8965" width="7.85546875" style="19" customWidth="1"/>
    <col min="8966" max="8966" width="7.7109375" style="19" customWidth="1"/>
    <col min="8967" max="8967" width="5.7109375" style="19" customWidth="1"/>
    <col min="8968" max="8968" width="6.5703125" style="19" customWidth="1"/>
    <col min="8969" max="8969" width="7.85546875" style="19" customWidth="1"/>
    <col min="8970" max="8970" width="8.5703125" style="19" customWidth="1"/>
    <col min="8971" max="8971" width="8.42578125" style="19" customWidth="1"/>
    <col min="8972" max="8972" width="7.28515625" style="19" customWidth="1"/>
    <col min="8973" max="8973" width="10.7109375" style="19" customWidth="1"/>
    <col min="8974" max="8974" width="31.140625" style="19" customWidth="1"/>
    <col min="8975" max="8975" width="5.85546875" style="19" customWidth="1"/>
    <col min="8976" max="8976" width="7" style="19" customWidth="1"/>
    <col min="8977" max="8977" width="6.140625" style="19" customWidth="1"/>
    <col min="8978" max="9217" width="8.85546875" style="19"/>
    <col min="9218" max="9218" width="28.7109375" style="19" customWidth="1"/>
    <col min="9219" max="9219" width="10.7109375" style="19" customWidth="1"/>
    <col min="9220" max="9220" width="13.7109375" style="19" customWidth="1"/>
    <col min="9221" max="9221" width="7.85546875" style="19" customWidth="1"/>
    <col min="9222" max="9222" width="7.7109375" style="19" customWidth="1"/>
    <col min="9223" max="9223" width="5.7109375" style="19" customWidth="1"/>
    <col min="9224" max="9224" width="6.5703125" style="19" customWidth="1"/>
    <col min="9225" max="9225" width="7.85546875" style="19" customWidth="1"/>
    <col min="9226" max="9226" width="8.5703125" style="19" customWidth="1"/>
    <col min="9227" max="9227" width="8.42578125" style="19" customWidth="1"/>
    <col min="9228" max="9228" width="7.28515625" style="19" customWidth="1"/>
    <col min="9229" max="9229" width="10.7109375" style="19" customWidth="1"/>
    <col min="9230" max="9230" width="31.140625" style="19" customWidth="1"/>
    <col min="9231" max="9231" width="5.85546875" style="19" customWidth="1"/>
    <col min="9232" max="9232" width="7" style="19" customWidth="1"/>
    <col min="9233" max="9233" width="6.140625" style="19" customWidth="1"/>
    <col min="9234" max="9473" width="8.85546875" style="19"/>
    <col min="9474" max="9474" width="28.7109375" style="19" customWidth="1"/>
    <col min="9475" max="9475" width="10.7109375" style="19" customWidth="1"/>
    <col min="9476" max="9476" width="13.7109375" style="19" customWidth="1"/>
    <col min="9477" max="9477" width="7.85546875" style="19" customWidth="1"/>
    <col min="9478" max="9478" width="7.7109375" style="19" customWidth="1"/>
    <col min="9479" max="9479" width="5.7109375" style="19" customWidth="1"/>
    <col min="9480" max="9480" width="6.5703125" style="19" customWidth="1"/>
    <col min="9481" max="9481" width="7.85546875" style="19" customWidth="1"/>
    <col min="9482" max="9482" width="8.5703125" style="19" customWidth="1"/>
    <col min="9483" max="9483" width="8.42578125" style="19" customWidth="1"/>
    <col min="9484" max="9484" width="7.28515625" style="19" customWidth="1"/>
    <col min="9485" max="9485" width="10.7109375" style="19" customWidth="1"/>
    <col min="9486" max="9486" width="31.140625" style="19" customWidth="1"/>
    <col min="9487" max="9487" width="5.85546875" style="19" customWidth="1"/>
    <col min="9488" max="9488" width="7" style="19" customWidth="1"/>
    <col min="9489" max="9489" width="6.140625" style="19" customWidth="1"/>
    <col min="9490" max="9729" width="8.85546875" style="19"/>
    <col min="9730" max="9730" width="28.7109375" style="19" customWidth="1"/>
    <col min="9731" max="9731" width="10.7109375" style="19" customWidth="1"/>
    <col min="9732" max="9732" width="13.7109375" style="19" customWidth="1"/>
    <col min="9733" max="9733" width="7.85546875" style="19" customWidth="1"/>
    <col min="9734" max="9734" width="7.7109375" style="19" customWidth="1"/>
    <col min="9735" max="9735" width="5.7109375" style="19" customWidth="1"/>
    <col min="9736" max="9736" width="6.5703125" style="19" customWidth="1"/>
    <col min="9737" max="9737" width="7.85546875" style="19" customWidth="1"/>
    <col min="9738" max="9738" width="8.5703125" style="19" customWidth="1"/>
    <col min="9739" max="9739" width="8.42578125" style="19" customWidth="1"/>
    <col min="9740" max="9740" width="7.28515625" style="19" customWidth="1"/>
    <col min="9741" max="9741" width="10.7109375" style="19" customWidth="1"/>
    <col min="9742" max="9742" width="31.140625" style="19" customWidth="1"/>
    <col min="9743" max="9743" width="5.85546875" style="19" customWidth="1"/>
    <col min="9744" max="9744" width="7" style="19" customWidth="1"/>
    <col min="9745" max="9745" width="6.140625" style="19" customWidth="1"/>
    <col min="9746" max="9985" width="8.85546875" style="19"/>
    <col min="9986" max="9986" width="28.7109375" style="19" customWidth="1"/>
    <col min="9987" max="9987" width="10.7109375" style="19" customWidth="1"/>
    <col min="9988" max="9988" width="13.7109375" style="19" customWidth="1"/>
    <col min="9989" max="9989" width="7.85546875" style="19" customWidth="1"/>
    <col min="9990" max="9990" width="7.7109375" style="19" customWidth="1"/>
    <col min="9991" max="9991" width="5.7109375" style="19" customWidth="1"/>
    <col min="9992" max="9992" width="6.5703125" style="19" customWidth="1"/>
    <col min="9993" max="9993" width="7.85546875" style="19" customWidth="1"/>
    <col min="9994" max="9994" width="8.5703125" style="19" customWidth="1"/>
    <col min="9995" max="9995" width="8.42578125" style="19" customWidth="1"/>
    <col min="9996" max="9996" width="7.28515625" style="19" customWidth="1"/>
    <col min="9997" max="9997" width="10.7109375" style="19" customWidth="1"/>
    <col min="9998" max="9998" width="31.140625" style="19" customWidth="1"/>
    <col min="9999" max="9999" width="5.85546875" style="19" customWidth="1"/>
    <col min="10000" max="10000" width="7" style="19" customWidth="1"/>
    <col min="10001" max="10001" width="6.140625" style="19" customWidth="1"/>
    <col min="10002" max="10241" width="8.85546875" style="19"/>
    <col min="10242" max="10242" width="28.7109375" style="19" customWidth="1"/>
    <col min="10243" max="10243" width="10.7109375" style="19" customWidth="1"/>
    <col min="10244" max="10244" width="13.7109375" style="19" customWidth="1"/>
    <col min="10245" max="10245" width="7.85546875" style="19" customWidth="1"/>
    <col min="10246" max="10246" width="7.7109375" style="19" customWidth="1"/>
    <col min="10247" max="10247" width="5.7109375" style="19" customWidth="1"/>
    <col min="10248" max="10248" width="6.5703125" style="19" customWidth="1"/>
    <col min="10249" max="10249" width="7.85546875" style="19" customWidth="1"/>
    <col min="10250" max="10250" width="8.5703125" style="19" customWidth="1"/>
    <col min="10251" max="10251" width="8.42578125" style="19" customWidth="1"/>
    <col min="10252" max="10252" width="7.28515625" style="19" customWidth="1"/>
    <col min="10253" max="10253" width="10.7109375" style="19" customWidth="1"/>
    <col min="10254" max="10254" width="31.140625" style="19" customWidth="1"/>
    <col min="10255" max="10255" width="5.85546875" style="19" customWidth="1"/>
    <col min="10256" max="10256" width="7" style="19" customWidth="1"/>
    <col min="10257" max="10257" width="6.140625" style="19" customWidth="1"/>
    <col min="10258" max="10497" width="8.85546875" style="19"/>
    <col min="10498" max="10498" width="28.7109375" style="19" customWidth="1"/>
    <col min="10499" max="10499" width="10.7109375" style="19" customWidth="1"/>
    <col min="10500" max="10500" width="13.7109375" style="19" customWidth="1"/>
    <col min="10501" max="10501" width="7.85546875" style="19" customWidth="1"/>
    <col min="10502" max="10502" width="7.7109375" style="19" customWidth="1"/>
    <col min="10503" max="10503" width="5.7109375" style="19" customWidth="1"/>
    <col min="10504" max="10504" width="6.5703125" style="19" customWidth="1"/>
    <col min="10505" max="10505" width="7.85546875" style="19" customWidth="1"/>
    <col min="10506" max="10506" width="8.5703125" style="19" customWidth="1"/>
    <col min="10507" max="10507" width="8.42578125" style="19" customWidth="1"/>
    <col min="10508" max="10508" width="7.28515625" style="19" customWidth="1"/>
    <col min="10509" max="10509" width="10.7109375" style="19" customWidth="1"/>
    <col min="10510" max="10510" width="31.140625" style="19" customWidth="1"/>
    <col min="10511" max="10511" width="5.85546875" style="19" customWidth="1"/>
    <col min="10512" max="10512" width="7" style="19" customWidth="1"/>
    <col min="10513" max="10513" width="6.140625" style="19" customWidth="1"/>
    <col min="10514" max="10753" width="8.85546875" style="19"/>
    <col min="10754" max="10754" width="28.7109375" style="19" customWidth="1"/>
    <col min="10755" max="10755" width="10.7109375" style="19" customWidth="1"/>
    <col min="10756" max="10756" width="13.7109375" style="19" customWidth="1"/>
    <col min="10757" max="10757" width="7.85546875" style="19" customWidth="1"/>
    <col min="10758" max="10758" width="7.7109375" style="19" customWidth="1"/>
    <col min="10759" max="10759" width="5.7109375" style="19" customWidth="1"/>
    <col min="10760" max="10760" width="6.5703125" style="19" customWidth="1"/>
    <col min="10761" max="10761" width="7.85546875" style="19" customWidth="1"/>
    <col min="10762" max="10762" width="8.5703125" style="19" customWidth="1"/>
    <col min="10763" max="10763" width="8.42578125" style="19" customWidth="1"/>
    <col min="10764" max="10764" width="7.28515625" style="19" customWidth="1"/>
    <col min="10765" max="10765" width="10.7109375" style="19" customWidth="1"/>
    <col min="10766" max="10766" width="31.140625" style="19" customWidth="1"/>
    <col min="10767" max="10767" width="5.85546875" style="19" customWidth="1"/>
    <col min="10768" max="10768" width="7" style="19" customWidth="1"/>
    <col min="10769" max="10769" width="6.140625" style="19" customWidth="1"/>
    <col min="10770" max="11009" width="8.85546875" style="19"/>
    <col min="11010" max="11010" width="28.7109375" style="19" customWidth="1"/>
    <col min="11011" max="11011" width="10.7109375" style="19" customWidth="1"/>
    <col min="11012" max="11012" width="13.7109375" style="19" customWidth="1"/>
    <col min="11013" max="11013" width="7.85546875" style="19" customWidth="1"/>
    <col min="11014" max="11014" width="7.7109375" style="19" customWidth="1"/>
    <col min="11015" max="11015" width="5.7109375" style="19" customWidth="1"/>
    <col min="11016" max="11016" width="6.5703125" style="19" customWidth="1"/>
    <col min="11017" max="11017" width="7.85546875" style="19" customWidth="1"/>
    <col min="11018" max="11018" width="8.5703125" style="19" customWidth="1"/>
    <col min="11019" max="11019" width="8.42578125" style="19" customWidth="1"/>
    <col min="11020" max="11020" width="7.28515625" style="19" customWidth="1"/>
    <col min="11021" max="11021" width="10.7109375" style="19" customWidth="1"/>
    <col min="11022" max="11022" width="31.140625" style="19" customWidth="1"/>
    <col min="11023" max="11023" width="5.85546875" style="19" customWidth="1"/>
    <col min="11024" max="11024" width="7" style="19" customWidth="1"/>
    <col min="11025" max="11025" width="6.140625" style="19" customWidth="1"/>
    <col min="11026" max="11265" width="8.85546875" style="19"/>
    <col min="11266" max="11266" width="28.7109375" style="19" customWidth="1"/>
    <col min="11267" max="11267" width="10.7109375" style="19" customWidth="1"/>
    <col min="11268" max="11268" width="13.7109375" style="19" customWidth="1"/>
    <col min="11269" max="11269" width="7.85546875" style="19" customWidth="1"/>
    <col min="11270" max="11270" width="7.7109375" style="19" customWidth="1"/>
    <col min="11271" max="11271" width="5.7109375" style="19" customWidth="1"/>
    <col min="11272" max="11272" width="6.5703125" style="19" customWidth="1"/>
    <col min="11273" max="11273" width="7.85546875" style="19" customWidth="1"/>
    <col min="11274" max="11274" width="8.5703125" style="19" customWidth="1"/>
    <col min="11275" max="11275" width="8.42578125" style="19" customWidth="1"/>
    <col min="11276" max="11276" width="7.28515625" style="19" customWidth="1"/>
    <col min="11277" max="11277" width="10.7109375" style="19" customWidth="1"/>
    <col min="11278" max="11278" width="31.140625" style="19" customWidth="1"/>
    <col min="11279" max="11279" width="5.85546875" style="19" customWidth="1"/>
    <col min="11280" max="11280" width="7" style="19" customWidth="1"/>
    <col min="11281" max="11281" width="6.140625" style="19" customWidth="1"/>
    <col min="11282" max="11521" width="8.85546875" style="19"/>
    <col min="11522" max="11522" width="28.7109375" style="19" customWidth="1"/>
    <col min="11523" max="11523" width="10.7109375" style="19" customWidth="1"/>
    <col min="11524" max="11524" width="13.7109375" style="19" customWidth="1"/>
    <col min="11525" max="11525" width="7.85546875" style="19" customWidth="1"/>
    <col min="11526" max="11526" width="7.7109375" style="19" customWidth="1"/>
    <col min="11527" max="11527" width="5.7109375" style="19" customWidth="1"/>
    <col min="11528" max="11528" width="6.5703125" style="19" customWidth="1"/>
    <col min="11529" max="11529" width="7.85546875" style="19" customWidth="1"/>
    <col min="11530" max="11530" width="8.5703125" style="19" customWidth="1"/>
    <col min="11531" max="11531" width="8.42578125" style="19" customWidth="1"/>
    <col min="11532" max="11532" width="7.28515625" style="19" customWidth="1"/>
    <col min="11533" max="11533" width="10.7109375" style="19" customWidth="1"/>
    <col min="11534" max="11534" width="31.140625" style="19" customWidth="1"/>
    <col min="11535" max="11535" width="5.85546875" style="19" customWidth="1"/>
    <col min="11536" max="11536" width="7" style="19" customWidth="1"/>
    <col min="11537" max="11537" width="6.140625" style="19" customWidth="1"/>
    <col min="11538" max="11777" width="8.85546875" style="19"/>
    <col min="11778" max="11778" width="28.7109375" style="19" customWidth="1"/>
    <col min="11779" max="11779" width="10.7109375" style="19" customWidth="1"/>
    <col min="11780" max="11780" width="13.7109375" style="19" customWidth="1"/>
    <col min="11781" max="11781" width="7.85546875" style="19" customWidth="1"/>
    <col min="11782" max="11782" width="7.7109375" style="19" customWidth="1"/>
    <col min="11783" max="11783" width="5.7109375" style="19" customWidth="1"/>
    <col min="11784" max="11784" width="6.5703125" style="19" customWidth="1"/>
    <col min="11785" max="11785" width="7.85546875" style="19" customWidth="1"/>
    <col min="11786" max="11786" width="8.5703125" style="19" customWidth="1"/>
    <col min="11787" max="11787" width="8.42578125" style="19" customWidth="1"/>
    <col min="11788" max="11788" width="7.28515625" style="19" customWidth="1"/>
    <col min="11789" max="11789" width="10.7109375" style="19" customWidth="1"/>
    <col min="11790" max="11790" width="31.140625" style="19" customWidth="1"/>
    <col min="11791" max="11791" width="5.85546875" style="19" customWidth="1"/>
    <col min="11792" max="11792" width="7" style="19" customWidth="1"/>
    <col min="11793" max="11793" width="6.140625" style="19" customWidth="1"/>
    <col min="11794" max="12033" width="8.85546875" style="19"/>
    <col min="12034" max="12034" width="28.7109375" style="19" customWidth="1"/>
    <col min="12035" max="12035" width="10.7109375" style="19" customWidth="1"/>
    <col min="12036" max="12036" width="13.7109375" style="19" customWidth="1"/>
    <col min="12037" max="12037" width="7.85546875" style="19" customWidth="1"/>
    <col min="12038" max="12038" width="7.7109375" style="19" customWidth="1"/>
    <col min="12039" max="12039" width="5.7109375" style="19" customWidth="1"/>
    <col min="12040" max="12040" width="6.5703125" style="19" customWidth="1"/>
    <col min="12041" max="12041" width="7.85546875" style="19" customWidth="1"/>
    <col min="12042" max="12042" width="8.5703125" style="19" customWidth="1"/>
    <col min="12043" max="12043" width="8.42578125" style="19" customWidth="1"/>
    <col min="12044" max="12044" width="7.28515625" style="19" customWidth="1"/>
    <col min="12045" max="12045" width="10.7109375" style="19" customWidth="1"/>
    <col min="12046" max="12046" width="31.140625" style="19" customWidth="1"/>
    <col min="12047" max="12047" width="5.85546875" style="19" customWidth="1"/>
    <col min="12048" max="12048" width="7" style="19" customWidth="1"/>
    <col min="12049" max="12049" width="6.140625" style="19" customWidth="1"/>
    <col min="12050" max="12289" width="8.85546875" style="19"/>
    <col min="12290" max="12290" width="28.7109375" style="19" customWidth="1"/>
    <col min="12291" max="12291" width="10.7109375" style="19" customWidth="1"/>
    <col min="12292" max="12292" width="13.7109375" style="19" customWidth="1"/>
    <col min="12293" max="12293" width="7.85546875" style="19" customWidth="1"/>
    <col min="12294" max="12294" width="7.7109375" style="19" customWidth="1"/>
    <col min="12295" max="12295" width="5.7109375" style="19" customWidth="1"/>
    <col min="12296" max="12296" width="6.5703125" style="19" customWidth="1"/>
    <col min="12297" max="12297" width="7.85546875" style="19" customWidth="1"/>
    <col min="12298" max="12298" width="8.5703125" style="19" customWidth="1"/>
    <col min="12299" max="12299" width="8.42578125" style="19" customWidth="1"/>
    <col min="12300" max="12300" width="7.28515625" style="19" customWidth="1"/>
    <col min="12301" max="12301" width="10.7109375" style="19" customWidth="1"/>
    <col min="12302" max="12302" width="31.140625" style="19" customWidth="1"/>
    <col min="12303" max="12303" width="5.85546875" style="19" customWidth="1"/>
    <col min="12304" max="12304" width="7" style="19" customWidth="1"/>
    <col min="12305" max="12305" width="6.140625" style="19" customWidth="1"/>
    <col min="12306" max="12545" width="8.85546875" style="19"/>
    <col min="12546" max="12546" width="28.7109375" style="19" customWidth="1"/>
    <col min="12547" max="12547" width="10.7109375" style="19" customWidth="1"/>
    <col min="12548" max="12548" width="13.7109375" style="19" customWidth="1"/>
    <col min="12549" max="12549" width="7.85546875" style="19" customWidth="1"/>
    <col min="12550" max="12550" width="7.7109375" style="19" customWidth="1"/>
    <col min="12551" max="12551" width="5.7109375" style="19" customWidth="1"/>
    <col min="12552" max="12552" width="6.5703125" style="19" customWidth="1"/>
    <col min="12553" max="12553" width="7.85546875" style="19" customWidth="1"/>
    <col min="12554" max="12554" width="8.5703125" style="19" customWidth="1"/>
    <col min="12555" max="12555" width="8.42578125" style="19" customWidth="1"/>
    <col min="12556" max="12556" width="7.28515625" style="19" customWidth="1"/>
    <col min="12557" max="12557" width="10.7109375" style="19" customWidth="1"/>
    <col min="12558" max="12558" width="31.140625" style="19" customWidth="1"/>
    <col min="12559" max="12559" width="5.85546875" style="19" customWidth="1"/>
    <col min="12560" max="12560" width="7" style="19" customWidth="1"/>
    <col min="12561" max="12561" width="6.140625" style="19" customWidth="1"/>
    <col min="12562" max="12801" width="8.85546875" style="19"/>
    <col min="12802" max="12802" width="28.7109375" style="19" customWidth="1"/>
    <col min="12803" max="12803" width="10.7109375" style="19" customWidth="1"/>
    <col min="12804" max="12804" width="13.7109375" style="19" customWidth="1"/>
    <col min="12805" max="12805" width="7.85546875" style="19" customWidth="1"/>
    <col min="12806" max="12806" width="7.7109375" style="19" customWidth="1"/>
    <col min="12807" max="12807" width="5.7109375" style="19" customWidth="1"/>
    <col min="12808" max="12808" width="6.5703125" style="19" customWidth="1"/>
    <col min="12809" max="12809" width="7.85546875" style="19" customWidth="1"/>
    <col min="12810" max="12810" width="8.5703125" style="19" customWidth="1"/>
    <col min="12811" max="12811" width="8.42578125" style="19" customWidth="1"/>
    <col min="12812" max="12812" width="7.28515625" style="19" customWidth="1"/>
    <col min="12813" max="12813" width="10.7109375" style="19" customWidth="1"/>
    <col min="12814" max="12814" width="31.140625" style="19" customWidth="1"/>
    <col min="12815" max="12815" width="5.85546875" style="19" customWidth="1"/>
    <col min="12816" max="12816" width="7" style="19" customWidth="1"/>
    <col min="12817" max="12817" width="6.140625" style="19" customWidth="1"/>
    <col min="12818" max="13057" width="8.85546875" style="19"/>
    <col min="13058" max="13058" width="28.7109375" style="19" customWidth="1"/>
    <col min="13059" max="13059" width="10.7109375" style="19" customWidth="1"/>
    <col min="13060" max="13060" width="13.7109375" style="19" customWidth="1"/>
    <col min="13061" max="13061" width="7.85546875" style="19" customWidth="1"/>
    <col min="13062" max="13062" width="7.7109375" style="19" customWidth="1"/>
    <col min="13063" max="13063" width="5.7109375" style="19" customWidth="1"/>
    <col min="13064" max="13064" width="6.5703125" style="19" customWidth="1"/>
    <col min="13065" max="13065" width="7.85546875" style="19" customWidth="1"/>
    <col min="13066" max="13066" width="8.5703125" style="19" customWidth="1"/>
    <col min="13067" max="13067" width="8.42578125" style="19" customWidth="1"/>
    <col min="13068" max="13068" width="7.28515625" style="19" customWidth="1"/>
    <col min="13069" max="13069" width="10.7109375" style="19" customWidth="1"/>
    <col min="13070" max="13070" width="31.140625" style="19" customWidth="1"/>
    <col min="13071" max="13071" width="5.85546875" style="19" customWidth="1"/>
    <col min="13072" max="13072" width="7" style="19" customWidth="1"/>
    <col min="13073" max="13073" width="6.140625" style="19" customWidth="1"/>
    <col min="13074" max="13313" width="8.85546875" style="19"/>
    <col min="13314" max="13314" width="28.7109375" style="19" customWidth="1"/>
    <col min="13315" max="13315" width="10.7109375" style="19" customWidth="1"/>
    <col min="13316" max="13316" width="13.7109375" style="19" customWidth="1"/>
    <col min="13317" max="13317" width="7.85546875" style="19" customWidth="1"/>
    <col min="13318" max="13318" width="7.7109375" style="19" customWidth="1"/>
    <col min="13319" max="13319" width="5.7109375" style="19" customWidth="1"/>
    <col min="13320" max="13320" width="6.5703125" style="19" customWidth="1"/>
    <col min="13321" max="13321" width="7.85546875" style="19" customWidth="1"/>
    <col min="13322" max="13322" width="8.5703125" style="19" customWidth="1"/>
    <col min="13323" max="13323" width="8.42578125" style="19" customWidth="1"/>
    <col min="13324" max="13324" width="7.28515625" style="19" customWidth="1"/>
    <col min="13325" max="13325" width="10.7109375" style="19" customWidth="1"/>
    <col min="13326" max="13326" width="31.140625" style="19" customWidth="1"/>
    <col min="13327" max="13327" width="5.85546875" style="19" customWidth="1"/>
    <col min="13328" max="13328" width="7" style="19" customWidth="1"/>
    <col min="13329" max="13329" width="6.140625" style="19" customWidth="1"/>
    <col min="13330" max="13569" width="8.85546875" style="19"/>
    <col min="13570" max="13570" width="28.7109375" style="19" customWidth="1"/>
    <col min="13571" max="13571" width="10.7109375" style="19" customWidth="1"/>
    <col min="13572" max="13572" width="13.7109375" style="19" customWidth="1"/>
    <col min="13573" max="13573" width="7.85546875" style="19" customWidth="1"/>
    <col min="13574" max="13574" width="7.7109375" style="19" customWidth="1"/>
    <col min="13575" max="13575" width="5.7109375" style="19" customWidth="1"/>
    <col min="13576" max="13576" width="6.5703125" style="19" customWidth="1"/>
    <col min="13577" max="13577" width="7.85546875" style="19" customWidth="1"/>
    <col min="13578" max="13578" width="8.5703125" style="19" customWidth="1"/>
    <col min="13579" max="13579" width="8.42578125" style="19" customWidth="1"/>
    <col min="13580" max="13580" width="7.28515625" style="19" customWidth="1"/>
    <col min="13581" max="13581" width="10.7109375" style="19" customWidth="1"/>
    <col min="13582" max="13582" width="31.140625" style="19" customWidth="1"/>
    <col min="13583" max="13583" width="5.85546875" style="19" customWidth="1"/>
    <col min="13584" max="13584" width="7" style="19" customWidth="1"/>
    <col min="13585" max="13585" width="6.140625" style="19" customWidth="1"/>
    <col min="13586" max="13825" width="8.85546875" style="19"/>
    <col min="13826" max="13826" width="28.7109375" style="19" customWidth="1"/>
    <col min="13827" max="13827" width="10.7109375" style="19" customWidth="1"/>
    <col min="13828" max="13828" width="13.7109375" style="19" customWidth="1"/>
    <col min="13829" max="13829" width="7.85546875" style="19" customWidth="1"/>
    <col min="13830" max="13830" width="7.7109375" style="19" customWidth="1"/>
    <col min="13831" max="13831" width="5.7109375" style="19" customWidth="1"/>
    <col min="13832" max="13832" width="6.5703125" style="19" customWidth="1"/>
    <col min="13833" max="13833" width="7.85546875" style="19" customWidth="1"/>
    <col min="13834" max="13834" width="8.5703125" style="19" customWidth="1"/>
    <col min="13835" max="13835" width="8.42578125" style="19" customWidth="1"/>
    <col min="13836" max="13836" width="7.28515625" style="19" customWidth="1"/>
    <col min="13837" max="13837" width="10.7109375" style="19" customWidth="1"/>
    <col min="13838" max="13838" width="31.140625" style="19" customWidth="1"/>
    <col min="13839" max="13839" width="5.85546875" style="19" customWidth="1"/>
    <col min="13840" max="13840" width="7" style="19" customWidth="1"/>
    <col min="13841" max="13841" width="6.140625" style="19" customWidth="1"/>
    <col min="13842" max="14081" width="8.85546875" style="19"/>
    <col min="14082" max="14082" width="28.7109375" style="19" customWidth="1"/>
    <col min="14083" max="14083" width="10.7109375" style="19" customWidth="1"/>
    <col min="14084" max="14084" width="13.7109375" style="19" customWidth="1"/>
    <col min="14085" max="14085" width="7.85546875" style="19" customWidth="1"/>
    <col min="14086" max="14086" width="7.7109375" style="19" customWidth="1"/>
    <col min="14087" max="14087" width="5.7109375" style="19" customWidth="1"/>
    <col min="14088" max="14088" width="6.5703125" style="19" customWidth="1"/>
    <col min="14089" max="14089" width="7.85546875" style="19" customWidth="1"/>
    <col min="14090" max="14090" width="8.5703125" style="19" customWidth="1"/>
    <col min="14091" max="14091" width="8.42578125" style="19" customWidth="1"/>
    <col min="14092" max="14092" width="7.28515625" style="19" customWidth="1"/>
    <col min="14093" max="14093" width="10.7109375" style="19" customWidth="1"/>
    <col min="14094" max="14094" width="31.140625" style="19" customWidth="1"/>
    <col min="14095" max="14095" width="5.85546875" style="19" customWidth="1"/>
    <col min="14096" max="14096" width="7" style="19" customWidth="1"/>
    <col min="14097" max="14097" width="6.140625" style="19" customWidth="1"/>
    <col min="14098" max="14337" width="8.85546875" style="19"/>
    <col min="14338" max="14338" width="28.7109375" style="19" customWidth="1"/>
    <col min="14339" max="14339" width="10.7109375" style="19" customWidth="1"/>
    <col min="14340" max="14340" width="13.7109375" style="19" customWidth="1"/>
    <col min="14341" max="14341" width="7.85546875" style="19" customWidth="1"/>
    <col min="14342" max="14342" width="7.7109375" style="19" customWidth="1"/>
    <col min="14343" max="14343" width="5.7109375" style="19" customWidth="1"/>
    <col min="14344" max="14344" width="6.5703125" style="19" customWidth="1"/>
    <col min="14345" max="14345" width="7.85546875" style="19" customWidth="1"/>
    <col min="14346" max="14346" width="8.5703125" style="19" customWidth="1"/>
    <col min="14347" max="14347" width="8.42578125" style="19" customWidth="1"/>
    <col min="14348" max="14348" width="7.28515625" style="19" customWidth="1"/>
    <col min="14349" max="14349" width="10.7109375" style="19" customWidth="1"/>
    <col min="14350" max="14350" width="31.140625" style="19" customWidth="1"/>
    <col min="14351" max="14351" width="5.85546875" style="19" customWidth="1"/>
    <col min="14352" max="14352" width="7" style="19" customWidth="1"/>
    <col min="14353" max="14353" width="6.140625" style="19" customWidth="1"/>
    <col min="14354" max="14593" width="8.85546875" style="19"/>
    <col min="14594" max="14594" width="28.7109375" style="19" customWidth="1"/>
    <col min="14595" max="14595" width="10.7109375" style="19" customWidth="1"/>
    <col min="14596" max="14596" width="13.7109375" style="19" customWidth="1"/>
    <col min="14597" max="14597" width="7.85546875" style="19" customWidth="1"/>
    <col min="14598" max="14598" width="7.7109375" style="19" customWidth="1"/>
    <col min="14599" max="14599" width="5.7109375" style="19" customWidth="1"/>
    <col min="14600" max="14600" width="6.5703125" style="19" customWidth="1"/>
    <col min="14601" max="14601" width="7.85546875" style="19" customWidth="1"/>
    <col min="14602" max="14602" width="8.5703125" style="19" customWidth="1"/>
    <col min="14603" max="14603" width="8.42578125" style="19" customWidth="1"/>
    <col min="14604" max="14604" width="7.28515625" style="19" customWidth="1"/>
    <col min="14605" max="14605" width="10.7109375" style="19" customWidth="1"/>
    <col min="14606" max="14606" width="31.140625" style="19" customWidth="1"/>
    <col min="14607" max="14607" width="5.85546875" style="19" customWidth="1"/>
    <col min="14608" max="14608" width="7" style="19" customWidth="1"/>
    <col min="14609" max="14609" width="6.140625" style="19" customWidth="1"/>
    <col min="14610" max="14849" width="8.85546875" style="19"/>
    <col min="14850" max="14850" width="28.7109375" style="19" customWidth="1"/>
    <col min="14851" max="14851" width="10.7109375" style="19" customWidth="1"/>
    <col min="14852" max="14852" width="13.7109375" style="19" customWidth="1"/>
    <col min="14853" max="14853" width="7.85546875" style="19" customWidth="1"/>
    <col min="14854" max="14854" width="7.7109375" style="19" customWidth="1"/>
    <col min="14855" max="14855" width="5.7109375" style="19" customWidth="1"/>
    <col min="14856" max="14856" width="6.5703125" style="19" customWidth="1"/>
    <col min="14857" max="14857" width="7.85546875" style="19" customWidth="1"/>
    <col min="14858" max="14858" width="8.5703125" style="19" customWidth="1"/>
    <col min="14859" max="14859" width="8.42578125" style="19" customWidth="1"/>
    <col min="14860" max="14860" width="7.28515625" style="19" customWidth="1"/>
    <col min="14861" max="14861" width="10.7109375" style="19" customWidth="1"/>
    <col min="14862" max="14862" width="31.140625" style="19" customWidth="1"/>
    <col min="14863" max="14863" width="5.85546875" style="19" customWidth="1"/>
    <col min="14864" max="14864" width="7" style="19" customWidth="1"/>
    <col min="14865" max="14865" width="6.140625" style="19" customWidth="1"/>
    <col min="14866" max="15105" width="8.85546875" style="19"/>
    <col min="15106" max="15106" width="28.7109375" style="19" customWidth="1"/>
    <col min="15107" max="15107" width="10.7109375" style="19" customWidth="1"/>
    <col min="15108" max="15108" width="13.7109375" style="19" customWidth="1"/>
    <col min="15109" max="15109" width="7.85546875" style="19" customWidth="1"/>
    <col min="15110" max="15110" width="7.7109375" style="19" customWidth="1"/>
    <col min="15111" max="15111" width="5.7109375" style="19" customWidth="1"/>
    <col min="15112" max="15112" width="6.5703125" style="19" customWidth="1"/>
    <col min="15113" max="15113" width="7.85546875" style="19" customWidth="1"/>
    <col min="15114" max="15114" width="8.5703125" style="19" customWidth="1"/>
    <col min="15115" max="15115" width="8.42578125" style="19" customWidth="1"/>
    <col min="15116" max="15116" width="7.28515625" style="19" customWidth="1"/>
    <col min="15117" max="15117" width="10.7109375" style="19" customWidth="1"/>
    <col min="15118" max="15118" width="31.140625" style="19" customWidth="1"/>
    <col min="15119" max="15119" width="5.85546875" style="19" customWidth="1"/>
    <col min="15120" max="15120" width="7" style="19" customWidth="1"/>
    <col min="15121" max="15121" width="6.140625" style="19" customWidth="1"/>
    <col min="15122" max="15361" width="8.85546875" style="19"/>
    <col min="15362" max="15362" width="28.7109375" style="19" customWidth="1"/>
    <col min="15363" max="15363" width="10.7109375" style="19" customWidth="1"/>
    <col min="15364" max="15364" width="13.7109375" style="19" customWidth="1"/>
    <col min="15365" max="15365" width="7.85546875" style="19" customWidth="1"/>
    <col min="15366" max="15366" width="7.7109375" style="19" customWidth="1"/>
    <col min="15367" max="15367" width="5.7109375" style="19" customWidth="1"/>
    <col min="15368" max="15368" width="6.5703125" style="19" customWidth="1"/>
    <col min="15369" max="15369" width="7.85546875" style="19" customWidth="1"/>
    <col min="15370" max="15370" width="8.5703125" style="19" customWidth="1"/>
    <col min="15371" max="15371" width="8.42578125" style="19" customWidth="1"/>
    <col min="15372" max="15372" width="7.28515625" style="19" customWidth="1"/>
    <col min="15373" max="15373" width="10.7109375" style="19" customWidth="1"/>
    <col min="15374" max="15374" width="31.140625" style="19" customWidth="1"/>
    <col min="15375" max="15375" width="5.85546875" style="19" customWidth="1"/>
    <col min="15376" max="15376" width="7" style="19" customWidth="1"/>
    <col min="15377" max="15377" width="6.140625" style="19" customWidth="1"/>
    <col min="15378" max="15617" width="8.85546875" style="19"/>
    <col min="15618" max="15618" width="28.7109375" style="19" customWidth="1"/>
    <col min="15619" max="15619" width="10.7109375" style="19" customWidth="1"/>
    <col min="15620" max="15620" width="13.7109375" style="19" customWidth="1"/>
    <col min="15621" max="15621" width="7.85546875" style="19" customWidth="1"/>
    <col min="15622" max="15622" width="7.7109375" style="19" customWidth="1"/>
    <col min="15623" max="15623" width="5.7109375" style="19" customWidth="1"/>
    <col min="15624" max="15624" width="6.5703125" style="19" customWidth="1"/>
    <col min="15625" max="15625" width="7.85546875" style="19" customWidth="1"/>
    <col min="15626" max="15626" width="8.5703125" style="19" customWidth="1"/>
    <col min="15627" max="15627" width="8.42578125" style="19" customWidth="1"/>
    <col min="15628" max="15628" width="7.28515625" style="19" customWidth="1"/>
    <col min="15629" max="15629" width="10.7109375" style="19" customWidth="1"/>
    <col min="15630" max="15630" width="31.140625" style="19" customWidth="1"/>
    <col min="15631" max="15631" width="5.85546875" style="19" customWidth="1"/>
    <col min="15632" max="15632" width="7" style="19" customWidth="1"/>
    <col min="15633" max="15633" width="6.140625" style="19" customWidth="1"/>
    <col min="15634" max="15873" width="8.85546875" style="19"/>
    <col min="15874" max="15874" width="28.7109375" style="19" customWidth="1"/>
    <col min="15875" max="15875" width="10.7109375" style="19" customWidth="1"/>
    <col min="15876" max="15876" width="13.7109375" style="19" customWidth="1"/>
    <col min="15877" max="15877" width="7.85546875" style="19" customWidth="1"/>
    <col min="15878" max="15878" width="7.7109375" style="19" customWidth="1"/>
    <col min="15879" max="15879" width="5.7109375" style="19" customWidth="1"/>
    <col min="15880" max="15880" width="6.5703125" style="19" customWidth="1"/>
    <col min="15881" max="15881" width="7.85546875" style="19" customWidth="1"/>
    <col min="15882" max="15882" width="8.5703125" style="19" customWidth="1"/>
    <col min="15883" max="15883" width="8.42578125" style="19" customWidth="1"/>
    <col min="15884" max="15884" width="7.28515625" style="19" customWidth="1"/>
    <col min="15885" max="15885" width="10.7109375" style="19" customWidth="1"/>
    <col min="15886" max="15886" width="31.140625" style="19" customWidth="1"/>
    <col min="15887" max="15887" width="5.85546875" style="19" customWidth="1"/>
    <col min="15888" max="15888" width="7" style="19" customWidth="1"/>
    <col min="15889" max="15889" width="6.140625" style="19" customWidth="1"/>
    <col min="15890" max="16129" width="8.85546875" style="19"/>
    <col min="16130" max="16130" width="28.7109375" style="19" customWidth="1"/>
    <col min="16131" max="16131" width="10.7109375" style="19" customWidth="1"/>
    <col min="16132" max="16132" width="13.7109375" style="19" customWidth="1"/>
    <col min="16133" max="16133" width="7.85546875" style="19" customWidth="1"/>
    <col min="16134" max="16134" width="7.7109375" style="19" customWidth="1"/>
    <col min="16135" max="16135" width="5.7109375" style="19" customWidth="1"/>
    <col min="16136" max="16136" width="6.5703125" style="19" customWidth="1"/>
    <col min="16137" max="16137" width="7.85546875" style="19" customWidth="1"/>
    <col min="16138" max="16138" width="8.5703125" style="19" customWidth="1"/>
    <col min="16139" max="16139" width="8.42578125" style="19" customWidth="1"/>
    <col min="16140" max="16140" width="7.28515625" style="19" customWidth="1"/>
    <col min="16141" max="16141" width="10.7109375" style="19" customWidth="1"/>
    <col min="16142" max="16142" width="31.140625" style="19" customWidth="1"/>
    <col min="16143" max="16143" width="5.85546875" style="19" customWidth="1"/>
    <col min="16144" max="16144" width="7" style="19" customWidth="1"/>
    <col min="16145" max="16145" width="6.140625" style="19" customWidth="1"/>
    <col min="16146" max="16384" width="8.85546875" style="19"/>
  </cols>
  <sheetData>
    <row r="2" spans="1:17" ht="12.75" x14ac:dyDescent="0.2">
      <c r="E2" s="2"/>
      <c r="F2" s="2"/>
    </row>
    <row r="4" spans="1:17" s="501" customFormat="1" ht="18" customHeight="1" thickBot="1" x14ac:dyDescent="0.3">
      <c r="A4" s="496" t="s">
        <v>725</v>
      </c>
      <c r="B4" s="663"/>
      <c r="C4" s="497"/>
      <c r="D4" s="497"/>
      <c r="E4" s="498"/>
      <c r="F4" s="498"/>
      <c r="G4" s="497"/>
      <c r="H4" s="497"/>
      <c r="I4" s="497"/>
      <c r="J4" s="499"/>
      <c r="K4" s="497"/>
      <c r="L4" s="497"/>
      <c r="M4" s="500"/>
      <c r="N4" s="497"/>
      <c r="O4" s="499"/>
      <c r="P4" s="499"/>
      <c r="Q4" s="499"/>
    </row>
    <row r="5" spans="1:17" ht="23.25" customHeight="1" x14ac:dyDescent="0.2">
      <c r="A5" s="1629" t="s">
        <v>193</v>
      </c>
      <c r="B5" s="1629" t="s">
        <v>184</v>
      </c>
      <c r="C5" s="1625" t="s">
        <v>194</v>
      </c>
      <c r="D5" s="1625" t="s">
        <v>195</v>
      </c>
      <c r="E5" s="1640" t="s">
        <v>196</v>
      </c>
      <c r="F5" s="1640" t="s">
        <v>656</v>
      </c>
      <c r="G5" s="1628" t="s">
        <v>197</v>
      </c>
      <c r="H5" s="1625" t="s">
        <v>29</v>
      </c>
      <c r="I5" s="1625" t="s">
        <v>188</v>
      </c>
      <c r="J5" s="1625" t="s">
        <v>151</v>
      </c>
      <c r="K5" s="1628" t="s">
        <v>775</v>
      </c>
      <c r="L5" s="1628"/>
      <c r="M5" s="1634" t="s">
        <v>198</v>
      </c>
      <c r="N5" s="1625" t="s">
        <v>199</v>
      </c>
      <c r="O5" s="1625" t="s">
        <v>34</v>
      </c>
      <c r="P5" s="1625"/>
      <c r="Q5" s="85" t="s">
        <v>35</v>
      </c>
    </row>
    <row r="6" spans="1:17" ht="33" customHeight="1" thickBot="1" x14ac:dyDescent="0.25">
      <c r="A6" s="1638"/>
      <c r="B6" s="1638"/>
      <c r="C6" s="1636"/>
      <c r="D6" s="1636"/>
      <c r="E6" s="1641"/>
      <c r="F6" s="1641"/>
      <c r="G6" s="1637"/>
      <c r="H6" s="1636"/>
      <c r="I6" s="1636"/>
      <c r="J6" s="1636"/>
      <c r="K6" s="530" t="s">
        <v>143</v>
      </c>
      <c r="L6" s="529" t="s">
        <v>702</v>
      </c>
      <c r="M6" s="1635"/>
      <c r="N6" s="1636"/>
      <c r="O6" s="530" t="s">
        <v>41</v>
      </c>
      <c r="P6" s="530" t="s">
        <v>200</v>
      </c>
      <c r="Q6" s="530" t="s">
        <v>41</v>
      </c>
    </row>
    <row r="7" spans="1:17" s="382" customFormat="1" ht="51" customHeight="1" x14ac:dyDescent="0.2">
      <c r="A7" s="1142" t="s">
        <v>989</v>
      </c>
      <c r="B7" s="1236" t="s">
        <v>868</v>
      </c>
      <c r="C7" s="1145" t="s">
        <v>612</v>
      </c>
      <c r="D7" s="1141" t="s">
        <v>42</v>
      </c>
      <c r="E7" s="550">
        <v>11233.1</v>
      </c>
      <c r="F7" s="664">
        <v>15</v>
      </c>
      <c r="G7" s="563">
        <v>4571</v>
      </c>
      <c r="H7" s="1146">
        <v>42461</v>
      </c>
      <c r="I7" s="1146">
        <v>40756</v>
      </c>
      <c r="J7" s="1146">
        <v>16650</v>
      </c>
      <c r="K7" s="812">
        <v>42643.823840000005</v>
      </c>
      <c r="L7" s="397">
        <v>42643.823840000005</v>
      </c>
      <c r="M7" s="813">
        <v>0.99629999999999996</v>
      </c>
      <c r="N7" s="551" t="s">
        <v>869</v>
      </c>
      <c r="O7" s="550">
        <v>70</v>
      </c>
      <c r="P7" s="550">
        <v>130.53</v>
      </c>
      <c r="Q7" s="1237">
        <v>0.3</v>
      </c>
    </row>
    <row r="8" spans="1:17" s="382" customFormat="1" ht="35.1" customHeight="1" x14ac:dyDescent="0.2">
      <c r="A8" s="665" t="s">
        <v>201</v>
      </c>
      <c r="B8" s="665" t="s">
        <v>870</v>
      </c>
      <c r="C8" s="552" t="s">
        <v>282</v>
      </c>
      <c r="D8" s="425" t="s">
        <v>47</v>
      </c>
      <c r="E8" s="553">
        <v>401.88</v>
      </c>
      <c r="F8" s="666">
        <v>24.5</v>
      </c>
      <c r="G8" s="554">
        <v>242.8</v>
      </c>
      <c r="H8" s="1022">
        <v>43709</v>
      </c>
      <c r="I8" s="1017">
        <v>41699</v>
      </c>
      <c r="J8" s="1017">
        <v>17930</v>
      </c>
      <c r="K8" s="392">
        <v>3947.64</v>
      </c>
      <c r="L8" s="392">
        <v>3165.05</v>
      </c>
      <c r="M8" s="667">
        <v>0.99990000000000001</v>
      </c>
      <c r="N8" s="555" t="s">
        <v>642</v>
      </c>
      <c r="O8" s="556">
        <v>0.88900000000000001</v>
      </c>
      <c r="P8" s="557">
        <v>127.3</v>
      </c>
      <c r="Q8" s="558">
        <v>0.111</v>
      </c>
    </row>
    <row r="9" spans="1:17" s="382" customFormat="1" ht="33" customHeight="1" x14ac:dyDescent="0.2">
      <c r="A9" s="1142" t="s">
        <v>707</v>
      </c>
      <c r="B9" s="396" t="s">
        <v>871</v>
      </c>
      <c r="C9" s="1145" t="s">
        <v>734</v>
      </c>
      <c r="D9" s="1145" t="s">
        <v>50</v>
      </c>
      <c r="E9" s="397">
        <v>6</v>
      </c>
      <c r="F9" s="668">
        <v>0.245</v>
      </c>
      <c r="G9" s="669">
        <v>3.1</v>
      </c>
      <c r="H9" s="1146">
        <v>43678</v>
      </c>
      <c r="I9" s="1146">
        <v>42095</v>
      </c>
      <c r="J9" s="1146">
        <v>17989</v>
      </c>
      <c r="K9" s="397">
        <v>47.26</v>
      </c>
      <c r="L9" s="397">
        <v>47.26</v>
      </c>
      <c r="M9" s="395">
        <v>1</v>
      </c>
      <c r="N9" s="1151" t="s">
        <v>613</v>
      </c>
      <c r="O9" s="393" t="s">
        <v>21</v>
      </c>
      <c r="P9" s="393" t="s">
        <v>21</v>
      </c>
      <c r="Q9" s="399" t="s">
        <v>21</v>
      </c>
    </row>
    <row r="10" spans="1:17" s="382" customFormat="1" ht="33" customHeight="1" x14ac:dyDescent="0.2">
      <c r="A10" s="1142" t="s">
        <v>708</v>
      </c>
      <c r="B10" s="396" t="s">
        <v>872</v>
      </c>
      <c r="C10" s="1145" t="s">
        <v>736</v>
      </c>
      <c r="D10" s="401" t="s">
        <v>50</v>
      </c>
      <c r="E10" s="397">
        <v>4</v>
      </c>
      <c r="F10" s="668">
        <v>99.96</v>
      </c>
      <c r="G10" s="669">
        <v>2.2000000000000002</v>
      </c>
      <c r="H10" s="1243">
        <v>43800</v>
      </c>
      <c r="I10" s="1146">
        <v>42097</v>
      </c>
      <c r="J10" s="1146">
        <v>17989</v>
      </c>
      <c r="K10" s="397">
        <v>35.326999999999998</v>
      </c>
      <c r="L10" s="397">
        <v>35.052</v>
      </c>
      <c r="M10" s="395">
        <v>1</v>
      </c>
      <c r="N10" s="1151" t="s">
        <v>615</v>
      </c>
      <c r="O10" s="393" t="s">
        <v>21</v>
      </c>
      <c r="P10" s="393" t="s">
        <v>21</v>
      </c>
      <c r="Q10" s="399" t="s">
        <v>21</v>
      </c>
    </row>
    <row r="11" spans="1:17" s="382" customFormat="1" ht="33" customHeight="1" x14ac:dyDescent="0.2">
      <c r="A11" s="390" t="s">
        <v>709</v>
      </c>
      <c r="B11" s="391" t="s">
        <v>873</v>
      </c>
      <c r="C11" s="373" t="s">
        <v>735</v>
      </c>
      <c r="D11" s="400" t="s">
        <v>50</v>
      </c>
      <c r="E11" s="392">
        <v>10</v>
      </c>
      <c r="F11" s="668">
        <v>99.9</v>
      </c>
      <c r="G11" s="670">
        <v>5.0999999999999996</v>
      </c>
      <c r="H11" s="368">
        <v>43709</v>
      </c>
      <c r="I11" s="368">
        <v>42098</v>
      </c>
      <c r="J11" s="368">
        <v>17989</v>
      </c>
      <c r="K11" s="392">
        <v>69.765000000000001</v>
      </c>
      <c r="L11" s="392">
        <v>69.765000000000001</v>
      </c>
      <c r="M11" s="395">
        <v>0.86799999999999999</v>
      </c>
      <c r="N11" s="394" t="s">
        <v>614</v>
      </c>
      <c r="O11" s="393" t="s">
        <v>21</v>
      </c>
      <c r="P11" s="393" t="s">
        <v>21</v>
      </c>
      <c r="Q11" s="399" t="s">
        <v>21</v>
      </c>
    </row>
    <row r="12" spans="1:17" s="382" customFormat="1" ht="33" customHeight="1" x14ac:dyDescent="0.2">
      <c r="A12" s="1142" t="s">
        <v>710</v>
      </c>
      <c r="B12" s="396" t="s">
        <v>874</v>
      </c>
      <c r="C12" s="1145" t="s">
        <v>735</v>
      </c>
      <c r="D12" s="401" t="s">
        <v>50</v>
      </c>
      <c r="E12" s="397">
        <v>10</v>
      </c>
      <c r="F12" s="668">
        <v>99.96</v>
      </c>
      <c r="G12" s="669">
        <v>4.7</v>
      </c>
      <c r="H12" s="1146">
        <v>43739</v>
      </c>
      <c r="I12" s="1146">
        <v>42099</v>
      </c>
      <c r="J12" s="1146">
        <v>17989</v>
      </c>
      <c r="K12" s="397">
        <v>68.194999999999993</v>
      </c>
      <c r="L12" s="397">
        <v>68.194999999999993</v>
      </c>
      <c r="M12" s="395">
        <v>0.86399999999999999</v>
      </c>
      <c r="N12" s="1151" t="s">
        <v>614</v>
      </c>
      <c r="O12" s="393" t="s">
        <v>21</v>
      </c>
      <c r="P12" s="393" t="s">
        <v>21</v>
      </c>
      <c r="Q12" s="399" t="s">
        <v>21</v>
      </c>
    </row>
    <row r="13" spans="1:17" s="382" customFormat="1" ht="33" customHeight="1" x14ac:dyDescent="0.2">
      <c r="A13" s="390" t="s">
        <v>711</v>
      </c>
      <c r="B13" s="391" t="s">
        <v>875</v>
      </c>
      <c r="C13" s="373" t="s">
        <v>735</v>
      </c>
      <c r="D13" s="400" t="s">
        <v>50</v>
      </c>
      <c r="E13" s="392">
        <v>10</v>
      </c>
      <c r="F13" s="668">
        <v>99.96</v>
      </c>
      <c r="G13" s="670">
        <v>4.5999999999999996</v>
      </c>
      <c r="H13" s="368">
        <v>43770</v>
      </c>
      <c r="I13" s="368">
        <v>42100</v>
      </c>
      <c r="J13" s="368">
        <v>17989</v>
      </c>
      <c r="K13" s="392">
        <v>74.349999999999994</v>
      </c>
      <c r="L13" s="392">
        <v>73.2</v>
      </c>
      <c r="M13" s="395">
        <v>0.85899999999999999</v>
      </c>
      <c r="N13" s="394" t="s">
        <v>614</v>
      </c>
      <c r="O13" s="393" t="s">
        <v>21</v>
      </c>
      <c r="P13" s="393" t="s">
        <v>21</v>
      </c>
      <c r="Q13" s="399" t="s">
        <v>21</v>
      </c>
    </row>
    <row r="14" spans="1:17" s="382" customFormat="1" ht="33" customHeight="1" x14ac:dyDescent="0.2">
      <c r="A14" s="1142" t="s">
        <v>712</v>
      </c>
      <c r="B14" s="396" t="s">
        <v>876</v>
      </c>
      <c r="C14" s="1145" t="s">
        <v>735</v>
      </c>
      <c r="D14" s="401" t="s">
        <v>50</v>
      </c>
      <c r="E14" s="397">
        <v>10</v>
      </c>
      <c r="F14" s="668">
        <v>99.96</v>
      </c>
      <c r="G14" s="1149">
        <v>4.2</v>
      </c>
      <c r="H14" s="1146">
        <v>43770</v>
      </c>
      <c r="I14" s="1146">
        <v>42101</v>
      </c>
      <c r="J14" s="1146">
        <v>17989</v>
      </c>
      <c r="K14" s="397">
        <v>72.204999999999998</v>
      </c>
      <c r="L14" s="397">
        <v>70.540000000000006</v>
      </c>
      <c r="M14" s="395">
        <v>0.85899999999999999</v>
      </c>
      <c r="N14" s="1151" t="s">
        <v>614</v>
      </c>
      <c r="O14" s="393" t="s">
        <v>21</v>
      </c>
      <c r="P14" s="393" t="s">
        <v>21</v>
      </c>
      <c r="Q14" s="399" t="s">
        <v>21</v>
      </c>
    </row>
    <row r="15" spans="1:17" s="382" customFormat="1" ht="33" customHeight="1" x14ac:dyDescent="0.2">
      <c r="A15" s="390" t="s">
        <v>742</v>
      </c>
      <c r="B15" s="391" t="s">
        <v>877</v>
      </c>
      <c r="C15" s="373" t="s">
        <v>737</v>
      </c>
      <c r="D15" s="400" t="s">
        <v>50</v>
      </c>
      <c r="E15" s="392">
        <v>8</v>
      </c>
      <c r="F15" s="668">
        <v>99.95</v>
      </c>
      <c r="G15" s="369">
        <v>4.2</v>
      </c>
      <c r="H15" s="368">
        <v>43800</v>
      </c>
      <c r="I15" s="368">
        <v>42102</v>
      </c>
      <c r="J15" s="368">
        <v>17989</v>
      </c>
      <c r="K15" s="392">
        <v>56.02</v>
      </c>
      <c r="L15" s="392">
        <v>56.02</v>
      </c>
      <c r="M15" s="395">
        <v>1</v>
      </c>
      <c r="N15" s="394" t="s">
        <v>617</v>
      </c>
      <c r="O15" s="393" t="s">
        <v>21</v>
      </c>
      <c r="P15" s="393" t="s">
        <v>21</v>
      </c>
      <c r="Q15" s="399" t="s">
        <v>21</v>
      </c>
    </row>
    <row r="16" spans="1:17" s="382" customFormat="1" ht="33" customHeight="1" x14ac:dyDescent="0.2">
      <c r="A16" s="1142" t="s">
        <v>713</v>
      </c>
      <c r="B16" s="396" t="s">
        <v>878</v>
      </c>
      <c r="C16" s="1145" t="s">
        <v>735</v>
      </c>
      <c r="D16" s="401" t="s">
        <v>50</v>
      </c>
      <c r="E16" s="397">
        <v>10</v>
      </c>
      <c r="F16" s="668">
        <v>99.96</v>
      </c>
      <c r="G16" s="1149">
        <v>4.9000000000000004</v>
      </c>
      <c r="H16" s="1146">
        <v>43678</v>
      </c>
      <c r="I16" s="1146">
        <v>42104</v>
      </c>
      <c r="J16" s="1146">
        <v>18019</v>
      </c>
      <c r="K16" s="397">
        <v>75.954999999999998</v>
      </c>
      <c r="L16" s="397">
        <v>75.954999999999998</v>
      </c>
      <c r="M16" s="395">
        <v>1</v>
      </c>
      <c r="N16" s="1151" t="s">
        <v>614</v>
      </c>
      <c r="O16" s="393" t="s">
        <v>21</v>
      </c>
      <c r="P16" s="393" t="s">
        <v>21</v>
      </c>
      <c r="Q16" s="399" t="s">
        <v>21</v>
      </c>
    </row>
    <row r="17" spans="1:17" s="382" customFormat="1" ht="33" customHeight="1" x14ac:dyDescent="0.2">
      <c r="A17" s="1142" t="s">
        <v>990</v>
      </c>
      <c r="B17" s="396" t="s">
        <v>879</v>
      </c>
      <c r="C17" s="1145" t="s">
        <v>738</v>
      </c>
      <c r="D17" s="401" t="s">
        <v>50</v>
      </c>
      <c r="E17" s="397">
        <v>16</v>
      </c>
      <c r="F17" s="668">
        <v>83.01</v>
      </c>
      <c r="G17" s="1149">
        <v>7.4</v>
      </c>
      <c r="H17" s="1146">
        <v>43709</v>
      </c>
      <c r="I17" s="1146">
        <v>42105</v>
      </c>
      <c r="J17" s="1146">
        <v>18050</v>
      </c>
      <c r="K17" s="397">
        <v>128.91999999999999</v>
      </c>
      <c r="L17" s="397">
        <v>126.04478397</v>
      </c>
      <c r="M17" s="398">
        <v>1</v>
      </c>
      <c r="N17" s="1151" t="s">
        <v>616</v>
      </c>
      <c r="O17" s="393" t="s">
        <v>21</v>
      </c>
      <c r="P17" s="393" t="s">
        <v>21</v>
      </c>
      <c r="Q17" s="399" t="s">
        <v>21</v>
      </c>
    </row>
    <row r="18" spans="1:17" s="382" customFormat="1" ht="33" customHeight="1" x14ac:dyDescent="0.2">
      <c r="A18" s="402" t="s">
        <v>991</v>
      </c>
      <c r="B18" s="403" t="s">
        <v>207</v>
      </c>
      <c r="C18" s="826" t="s">
        <v>208</v>
      </c>
      <c r="D18" s="404" t="s">
        <v>163</v>
      </c>
      <c r="E18" s="455">
        <v>22.5</v>
      </c>
      <c r="F18" s="668">
        <v>49</v>
      </c>
      <c r="G18" s="559">
        <v>11.1</v>
      </c>
      <c r="H18" s="406" t="s">
        <v>21</v>
      </c>
      <c r="I18" s="406" t="s">
        <v>21</v>
      </c>
      <c r="J18" s="406" t="s">
        <v>763</v>
      </c>
      <c r="K18" s="1238" t="s">
        <v>21</v>
      </c>
      <c r="L18" s="1238" t="s">
        <v>21</v>
      </c>
      <c r="M18" s="407" t="s">
        <v>21</v>
      </c>
      <c r="N18" s="408" t="s">
        <v>618</v>
      </c>
      <c r="O18" s="409">
        <v>0</v>
      </c>
      <c r="P18" s="409">
        <v>0</v>
      </c>
      <c r="Q18" s="410">
        <v>0</v>
      </c>
    </row>
    <row r="19" spans="1:17" s="382" customFormat="1" ht="33" customHeight="1" x14ac:dyDescent="0.2">
      <c r="A19" s="411" t="s">
        <v>992</v>
      </c>
      <c r="B19" s="412" t="s">
        <v>209</v>
      </c>
      <c r="C19" s="373" t="s">
        <v>208</v>
      </c>
      <c r="D19" s="413" t="s">
        <v>84</v>
      </c>
      <c r="E19" s="455">
        <v>15</v>
      </c>
      <c r="F19" s="668">
        <v>49</v>
      </c>
      <c r="G19" s="559">
        <v>7.7</v>
      </c>
      <c r="H19" s="1018" t="s">
        <v>21</v>
      </c>
      <c r="I19" s="1018" t="s">
        <v>21</v>
      </c>
      <c r="J19" s="1018" t="s">
        <v>764</v>
      </c>
      <c r="K19" s="1239">
        <v>0</v>
      </c>
      <c r="L19" s="1239">
        <v>0</v>
      </c>
      <c r="M19" s="415">
        <v>0</v>
      </c>
      <c r="N19" s="394" t="s">
        <v>618</v>
      </c>
      <c r="O19" s="378">
        <v>0</v>
      </c>
      <c r="P19" s="378">
        <v>0</v>
      </c>
      <c r="Q19" s="416">
        <v>0</v>
      </c>
    </row>
    <row r="20" spans="1:17" s="382" customFormat="1" ht="33" customHeight="1" x14ac:dyDescent="0.2">
      <c r="A20" s="402" t="s">
        <v>993</v>
      </c>
      <c r="B20" s="403" t="s">
        <v>210</v>
      </c>
      <c r="C20" s="826" t="s">
        <v>208</v>
      </c>
      <c r="D20" s="404" t="s">
        <v>163</v>
      </c>
      <c r="E20" s="455">
        <v>30</v>
      </c>
      <c r="F20" s="668">
        <v>49</v>
      </c>
      <c r="G20" s="559">
        <v>13.4</v>
      </c>
      <c r="H20" s="406" t="s">
        <v>21</v>
      </c>
      <c r="I20" s="406" t="s">
        <v>21</v>
      </c>
      <c r="J20" s="406">
        <v>17654</v>
      </c>
      <c r="K20" s="1238">
        <v>0</v>
      </c>
      <c r="L20" s="1238">
        <v>0</v>
      </c>
      <c r="M20" s="417">
        <v>0</v>
      </c>
      <c r="N20" s="408" t="s">
        <v>618</v>
      </c>
      <c r="O20" s="409">
        <v>0</v>
      </c>
      <c r="P20" s="409">
        <v>0</v>
      </c>
      <c r="Q20" s="410">
        <v>0</v>
      </c>
    </row>
    <row r="21" spans="1:17" s="382" customFormat="1" ht="33" customHeight="1" x14ac:dyDescent="0.2">
      <c r="A21" s="411" t="s">
        <v>994</v>
      </c>
      <c r="B21" s="412" t="s">
        <v>211</v>
      </c>
      <c r="C21" s="373" t="s">
        <v>208</v>
      </c>
      <c r="D21" s="413" t="s">
        <v>84</v>
      </c>
      <c r="E21" s="455">
        <v>17.5</v>
      </c>
      <c r="F21" s="668">
        <v>49</v>
      </c>
      <c r="G21" s="559">
        <v>8.1</v>
      </c>
      <c r="H21" s="1018" t="s">
        <v>21</v>
      </c>
      <c r="I21" s="1018" t="s">
        <v>21</v>
      </c>
      <c r="J21" s="1018" t="s">
        <v>764</v>
      </c>
      <c r="K21" s="1239">
        <v>0</v>
      </c>
      <c r="L21" s="1239">
        <v>0</v>
      </c>
      <c r="M21" s="415">
        <v>0</v>
      </c>
      <c r="N21" s="394" t="s">
        <v>618</v>
      </c>
      <c r="O21" s="378">
        <v>0</v>
      </c>
      <c r="P21" s="378">
        <v>0</v>
      </c>
      <c r="Q21" s="416">
        <v>0</v>
      </c>
    </row>
    <row r="22" spans="1:17" s="382" customFormat="1" ht="33" customHeight="1" x14ac:dyDescent="0.2">
      <c r="A22" s="402" t="s">
        <v>995</v>
      </c>
      <c r="B22" s="403" t="s">
        <v>212</v>
      </c>
      <c r="C22" s="826" t="s">
        <v>701</v>
      </c>
      <c r="D22" s="404" t="s">
        <v>84</v>
      </c>
      <c r="E22" s="559">
        <v>21</v>
      </c>
      <c r="F22" s="671">
        <v>100</v>
      </c>
      <c r="G22" s="559">
        <v>9</v>
      </c>
      <c r="H22" s="1019">
        <v>43770</v>
      </c>
      <c r="I22" s="1019">
        <v>43647</v>
      </c>
      <c r="J22" s="1019">
        <v>17349</v>
      </c>
      <c r="K22" s="405">
        <v>751.5</v>
      </c>
      <c r="L22" s="405">
        <v>450.19</v>
      </c>
      <c r="M22" s="814">
        <v>0.57909999999999995</v>
      </c>
      <c r="N22" s="417">
        <v>0</v>
      </c>
      <c r="O22" s="409" t="s">
        <v>2082</v>
      </c>
      <c r="P22" s="409" t="s">
        <v>2082</v>
      </c>
      <c r="Q22" s="410">
        <v>0</v>
      </c>
    </row>
    <row r="23" spans="1:17" s="382" customFormat="1" ht="33" customHeight="1" x14ac:dyDescent="0.2">
      <c r="A23" s="411" t="s">
        <v>996</v>
      </c>
      <c r="B23" s="412" t="s">
        <v>213</v>
      </c>
      <c r="C23" s="826" t="s">
        <v>701</v>
      </c>
      <c r="D23" s="413" t="s">
        <v>84</v>
      </c>
      <c r="E23" s="559">
        <v>30</v>
      </c>
      <c r="F23" s="671">
        <v>100</v>
      </c>
      <c r="G23" s="559">
        <v>12.8</v>
      </c>
      <c r="H23" s="1019">
        <v>43770</v>
      </c>
      <c r="I23" s="1019">
        <v>43586</v>
      </c>
      <c r="J23" s="1019">
        <v>17380</v>
      </c>
      <c r="K23" s="405">
        <v>751.5</v>
      </c>
      <c r="L23" s="392">
        <v>450.19</v>
      </c>
      <c r="M23" s="815">
        <v>0.57909999999999995</v>
      </c>
      <c r="N23" s="415">
        <v>0</v>
      </c>
      <c r="O23" s="378" t="s">
        <v>2082</v>
      </c>
      <c r="P23" s="378" t="s">
        <v>2082</v>
      </c>
      <c r="Q23" s="416">
        <v>0</v>
      </c>
    </row>
    <row r="24" spans="1:17" s="382" customFormat="1" ht="35.1" customHeight="1" x14ac:dyDescent="0.2">
      <c r="A24" s="402" t="s">
        <v>997</v>
      </c>
      <c r="B24" s="403" t="s">
        <v>214</v>
      </c>
      <c r="C24" s="826" t="s">
        <v>701</v>
      </c>
      <c r="D24" s="404" t="s">
        <v>84</v>
      </c>
      <c r="E24" s="559">
        <v>27</v>
      </c>
      <c r="F24" s="671">
        <v>100</v>
      </c>
      <c r="G24" s="559">
        <v>14.1</v>
      </c>
      <c r="H24" s="1019">
        <v>43770</v>
      </c>
      <c r="I24" s="1019">
        <v>43617</v>
      </c>
      <c r="J24" s="1019">
        <v>17380</v>
      </c>
      <c r="K24" s="405">
        <v>751.5</v>
      </c>
      <c r="L24" s="405">
        <v>450.19</v>
      </c>
      <c r="M24" s="814">
        <v>0.57909999999999995</v>
      </c>
      <c r="N24" s="417">
        <v>0</v>
      </c>
      <c r="O24" s="409" t="s">
        <v>2082</v>
      </c>
      <c r="P24" s="409" t="s">
        <v>2082</v>
      </c>
      <c r="Q24" s="410">
        <v>0</v>
      </c>
    </row>
    <row r="25" spans="1:17" s="382" customFormat="1" ht="35.1" customHeight="1" x14ac:dyDescent="0.2">
      <c r="A25" s="411" t="s">
        <v>998</v>
      </c>
      <c r="B25" s="412" t="s">
        <v>215</v>
      </c>
      <c r="C25" s="826" t="s">
        <v>701</v>
      </c>
      <c r="D25" s="413" t="s">
        <v>84</v>
      </c>
      <c r="E25" s="559">
        <v>21</v>
      </c>
      <c r="F25" s="671">
        <v>100</v>
      </c>
      <c r="G25" s="559">
        <v>9.3000000000000007</v>
      </c>
      <c r="H25" s="1019">
        <v>43770</v>
      </c>
      <c r="I25" s="1019">
        <v>43497</v>
      </c>
      <c r="J25" s="1019">
        <v>17349</v>
      </c>
      <c r="K25" s="405">
        <v>751.5</v>
      </c>
      <c r="L25" s="392">
        <v>450.19</v>
      </c>
      <c r="M25" s="815">
        <v>0.57909999999999995</v>
      </c>
      <c r="N25" s="415">
        <v>0</v>
      </c>
      <c r="O25" s="378" t="s">
        <v>2082</v>
      </c>
      <c r="P25" s="378" t="s">
        <v>2082</v>
      </c>
      <c r="Q25" s="416">
        <v>0</v>
      </c>
    </row>
    <row r="26" spans="1:17" s="382" customFormat="1" ht="33" customHeight="1" x14ac:dyDescent="0.2">
      <c r="A26" s="402" t="s">
        <v>999</v>
      </c>
      <c r="B26" s="403" t="s">
        <v>216</v>
      </c>
      <c r="C26" s="826" t="s">
        <v>701</v>
      </c>
      <c r="D26" s="404" t="s">
        <v>84</v>
      </c>
      <c r="E26" s="559">
        <v>24</v>
      </c>
      <c r="F26" s="671">
        <v>100</v>
      </c>
      <c r="G26" s="559">
        <v>9.9</v>
      </c>
      <c r="H26" s="1019">
        <v>43770</v>
      </c>
      <c r="I26" s="1019">
        <v>43556</v>
      </c>
      <c r="J26" s="1019">
        <v>17349</v>
      </c>
      <c r="K26" s="405">
        <v>751.5</v>
      </c>
      <c r="L26" s="405">
        <v>450.19</v>
      </c>
      <c r="M26" s="814">
        <v>0.57909999999999995</v>
      </c>
      <c r="N26" s="417">
        <v>0</v>
      </c>
      <c r="O26" s="409" t="s">
        <v>2082</v>
      </c>
      <c r="P26" s="409" t="s">
        <v>2082</v>
      </c>
      <c r="Q26" s="410">
        <v>0</v>
      </c>
    </row>
    <row r="27" spans="1:17" s="382" customFormat="1" ht="35.1" customHeight="1" x14ac:dyDescent="0.2">
      <c r="A27" s="411" t="s">
        <v>1000</v>
      </c>
      <c r="B27" s="412" t="s">
        <v>217</v>
      </c>
      <c r="C27" s="373" t="s">
        <v>208</v>
      </c>
      <c r="D27" s="413" t="s">
        <v>84</v>
      </c>
      <c r="E27" s="455">
        <v>18</v>
      </c>
      <c r="F27" s="672">
        <v>49</v>
      </c>
      <c r="G27" s="559">
        <v>8.1</v>
      </c>
      <c r="H27" s="1019" t="s">
        <v>21</v>
      </c>
      <c r="I27" s="1019" t="s">
        <v>21</v>
      </c>
      <c r="J27" s="1019">
        <v>17989</v>
      </c>
      <c r="K27" s="1240">
        <v>0</v>
      </c>
      <c r="L27" s="1240">
        <v>0</v>
      </c>
      <c r="M27" s="560">
        <v>0</v>
      </c>
      <c r="N27" s="415" t="s">
        <v>619</v>
      </c>
      <c r="O27" s="378">
        <v>0</v>
      </c>
      <c r="P27" s="410">
        <v>0</v>
      </c>
      <c r="Q27" s="410">
        <v>0</v>
      </c>
    </row>
    <row r="28" spans="1:17" s="382" customFormat="1" ht="35.1" customHeight="1" x14ac:dyDescent="0.2">
      <c r="A28" s="402" t="s">
        <v>1001</v>
      </c>
      <c r="B28" s="403" t="s">
        <v>218</v>
      </c>
      <c r="C28" s="826" t="s">
        <v>208</v>
      </c>
      <c r="D28" s="404" t="s">
        <v>84</v>
      </c>
      <c r="E28" s="455">
        <v>12</v>
      </c>
      <c r="F28" s="672">
        <v>49</v>
      </c>
      <c r="G28" s="559">
        <v>5</v>
      </c>
      <c r="H28" s="1019" t="s">
        <v>21</v>
      </c>
      <c r="I28" s="1019" t="s">
        <v>21</v>
      </c>
      <c r="J28" s="1019">
        <v>17989</v>
      </c>
      <c r="K28" s="1241">
        <v>0</v>
      </c>
      <c r="L28" s="1241">
        <v>0</v>
      </c>
      <c r="M28" s="561">
        <v>0</v>
      </c>
      <c r="N28" s="1152" t="s">
        <v>643</v>
      </c>
      <c r="O28" s="378">
        <v>0</v>
      </c>
      <c r="P28" s="410">
        <v>0</v>
      </c>
      <c r="Q28" s="410">
        <v>0</v>
      </c>
    </row>
    <row r="29" spans="1:17" s="382" customFormat="1" ht="56.1" customHeight="1" x14ac:dyDescent="0.2">
      <c r="A29" s="411" t="s">
        <v>1002</v>
      </c>
      <c r="B29" s="412" t="s">
        <v>219</v>
      </c>
      <c r="C29" s="373" t="s">
        <v>208</v>
      </c>
      <c r="D29" s="413" t="s">
        <v>84</v>
      </c>
      <c r="E29" s="455">
        <v>18</v>
      </c>
      <c r="F29" s="672">
        <v>49</v>
      </c>
      <c r="G29" s="559">
        <v>7.2</v>
      </c>
      <c r="H29" s="1019" t="s">
        <v>21</v>
      </c>
      <c r="I29" s="1019" t="s">
        <v>21</v>
      </c>
      <c r="J29" s="1019">
        <v>17958</v>
      </c>
      <c r="K29" s="1240">
        <v>0</v>
      </c>
      <c r="L29" s="1240">
        <v>0</v>
      </c>
      <c r="M29" s="560">
        <v>0</v>
      </c>
      <c r="N29" s="1152" t="s">
        <v>644</v>
      </c>
      <c r="O29" s="378">
        <v>0</v>
      </c>
      <c r="P29" s="410">
        <v>0</v>
      </c>
      <c r="Q29" s="410">
        <v>0</v>
      </c>
    </row>
    <row r="30" spans="1:17" s="382" customFormat="1" ht="56.1" customHeight="1" x14ac:dyDescent="0.2">
      <c r="A30" s="402" t="s">
        <v>1003</v>
      </c>
      <c r="B30" s="403" t="s">
        <v>220</v>
      </c>
      <c r="C30" s="826" t="s">
        <v>208</v>
      </c>
      <c r="D30" s="404" t="s">
        <v>84</v>
      </c>
      <c r="E30" s="455">
        <v>25.2</v>
      </c>
      <c r="F30" s="672">
        <v>49</v>
      </c>
      <c r="G30" s="559">
        <v>11</v>
      </c>
      <c r="H30" s="1019" t="s">
        <v>21</v>
      </c>
      <c r="I30" s="1019" t="s">
        <v>21</v>
      </c>
      <c r="J30" s="1019">
        <v>17989</v>
      </c>
      <c r="K30" s="1241">
        <v>0</v>
      </c>
      <c r="L30" s="1241">
        <v>0</v>
      </c>
      <c r="M30" s="561">
        <v>0</v>
      </c>
      <c r="N30" s="1152" t="s">
        <v>645</v>
      </c>
      <c r="O30" s="378">
        <v>0</v>
      </c>
      <c r="P30" s="410">
        <v>0</v>
      </c>
      <c r="Q30" s="410">
        <v>0</v>
      </c>
    </row>
    <row r="31" spans="1:17" s="382" customFormat="1" ht="56.1" customHeight="1" x14ac:dyDescent="0.2">
      <c r="A31" s="411" t="s">
        <v>1004</v>
      </c>
      <c r="B31" s="412" t="s">
        <v>221</v>
      </c>
      <c r="C31" s="373" t="s">
        <v>208</v>
      </c>
      <c r="D31" s="413" t="s">
        <v>84</v>
      </c>
      <c r="E31" s="455">
        <v>18</v>
      </c>
      <c r="F31" s="672">
        <v>49</v>
      </c>
      <c r="G31" s="559">
        <v>7.7</v>
      </c>
      <c r="H31" s="1019" t="s">
        <v>21</v>
      </c>
      <c r="I31" s="1019" t="s">
        <v>21</v>
      </c>
      <c r="J31" s="1019">
        <v>17989</v>
      </c>
      <c r="K31" s="1240">
        <v>0</v>
      </c>
      <c r="L31" s="1240">
        <v>0</v>
      </c>
      <c r="M31" s="560">
        <v>0</v>
      </c>
      <c r="N31" s="1152" t="s">
        <v>646</v>
      </c>
      <c r="O31" s="378">
        <v>0</v>
      </c>
      <c r="P31" s="410">
        <v>0</v>
      </c>
      <c r="Q31" s="410">
        <v>0</v>
      </c>
    </row>
    <row r="32" spans="1:17" s="382" customFormat="1" ht="56.1" customHeight="1" x14ac:dyDescent="0.2">
      <c r="A32" s="402" t="s">
        <v>1005</v>
      </c>
      <c r="B32" s="403" t="s">
        <v>222</v>
      </c>
      <c r="C32" s="826" t="s">
        <v>208</v>
      </c>
      <c r="D32" s="404" t="s">
        <v>84</v>
      </c>
      <c r="E32" s="455">
        <v>22</v>
      </c>
      <c r="F32" s="672">
        <v>49</v>
      </c>
      <c r="G32" s="559">
        <v>9.5</v>
      </c>
      <c r="H32" s="406" t="s">
        <v>21</v>
      </c>
      <c r="I32" s="406" t="s">
        <v>21</v>
      </c>
      <c r="J32" s="406">
        <v>17958</v>
      </c>
      <c r="K32" s="1241">
        <v>0</v>
      </c>
      <c r="L32" s="1241">
        <v>0</v>
      </c>
      <c r="M32" s="561">
        <v>0</v>
      </c>
      <c r="N32" s="1152" t="s">
        <v>647</v>
      </c>
      <c r="O32" s="562">
        <v>0</v>
      </c>
      <c r="P32" s="410">
        <v>0</v>
      </c>
      <c r="Q32" s="410">
        <v>0</v>
      </c>
    </row>
    <row r="33" spans="1:17" s="382" customFormat="1" ht="56.1" customHeight="1" x14ac:dyDescent="0.2">
      <c r="A33" s="411" t="s">
        <v>1006</v>
      </c>
      <c r="B33" s="412" t="s">
        <v>223</v>
      </c>
      <c r="C33" s="373" t="s">
        <v>208</v>
      </c>
      <c r="D33" s="413" t="s">
        <v>163</v>
      </c>
      <c r="E33" s="455">
        <v>22</v>
      </c>
      <c r="F33" s="672">
        <v>49</v>
      </c>
      <c r="G33" s="559">
        <v>9.4</v>
      </c>
      <c r="H33" s="1018" t="s">
        <v>21</v>
      </c>
      <c r="I33" s="1018" t="s">
        <v>21</v>
      </c>
      <c r="J33" s="1018">
        <v>18080</v>
      </c>
      <c r="K33" s="1239">
        <v>0</v>
      </c>
      <c r="L33" s="1239">
        <v>0</v>
      </c>
      <c r="M33" s="415">
        <v>0</v>
      </c>
      <c r="N33" s="394" t="s">
        <v>648</v>
      </c>
      <c r="O33" s="378">
        <v>0</v>
      </c>
      <c r="P33" s="410">
        <v>0</v>
      </c>
      <c r="Q33" s="410">
        <v>0</v>
      </c>
    </row>
    <row r="34" spans="1:17" s="382" customFormat="1" ht="56.1" customHeight="1" x14ac:dyDescent="0.2">
      <c r="A34" s="402" t="s">
        <v>1007</v>
      </c>
      <c r="B34" s="403" t="s">
        <v>224</v>
      </c>
      <c r="C34" s="826" t="s">
        <v>208</v>
      </c>
      <c r="D34" s="404" t="s">
        <v>163</v>
      </c>
      <c r="E34" s="455">
        <v>18</v>
      </c>
      <c r="F34" s="672">
        <v>49</v>
      </c>
      <c r="G34" s="559">
        <v>7.3</v>
      </c>
      <c r="H34" s="406" t="s">
        <v>21</v>
      </c>
      <c r="I34" s="406" t="s">
        <v>21</v>
      </c>
      <c r="J34" s="406">
        <v>18080</v>
      </c>
      <c r="K34" s="1238">
        <v>0</v>
      </c>
      <c r="L34" s="1238">
        <v>0</v>
      </c>
      <c r="M34" s="417">
        <v>0</v>
      </c>
      <c r="N34" s="408" t="s">
        <v>649</v>
      </c>
      <c r="O34" s="409">
        <v>0</v>
      </c>
      <c r="P34" s="410">
        <v>0</v>
      </c>
      <c r="Q34" s="410">
        <v>0</v>
      </c>
    </row>
    <row r="35" spans="1:17" s="382" customFormat="1" ht="56.1" customHeight="1" x14ac:dyDescent="0.2">
      <c r="A35" s="411" t="s">
        <v>1008</v>
      </c>
      <c r="B35" s="412" t="s">
        <v>225</v>
      </c>
      <c r="C35" s="373" t="s">
        <v>208</v>
      </c>
      <c r="D35" s="413" t="s">
        <v>163</v>
      </c>
      <c r="E35" s="455">
        <v>16</v>
      </c>
      <c r="F35" s="672">
        <v>49</v>
      </c>
      <c r="G35" s="559">
        <v>7.5</v>
      </c>
      <c r="H35" s="1018" t="s">
        <v>21</v>
      </c>
      <c r="I35" s="1018" t="s">
        <v>21</v>
      </c>
      <c r="J35" s="1018">
        <v>18080</v>
      </c>
      <c r="K35" s="1239">
        <v>0</v>
      </c>
      <c r="L35" s="1239">
        <v>0</v>
      </c>
      <c r="M35" s="415">
        <v>0</v>
      </c>
      <c r="N35" s="394" t="s">
        <v>650</v>
      </c>
      <c r="O35" s="378">
        <v>0</v>
      </c>
      <c r="P35" s="410">
        <v>0</v>
      </c>
      <c r="Q35" s="410">
        <v>0</v>
      </c>
    </row>
    <row r="36" spans="1:17" s="382" customFormat="1" ht="56.1" customHeight="1" x14ac:dyDescent="0.2">
      <c r="A36" s="402" t="s">
        <v>1009</v>
      </c>
      <c r="B36" s="403" t="s">
        <v>226</v>
      </c>
      <c r="C36" s="826" t="s">
        <v>208</v>
      </c>
      <c r="D36" s="404" t="s">
        <v>163</v>
      </c>
      <c r="E36" s="455">
        <v>24</v>
      </c>
      <c r="F36" s="672">
        <v>49</v>
      </c>
      <c r="G36" s="559">
        <v>10.1</v>
      </c>
      <c r="H36" s="406" t="s">
        <v>21</v>
      </c>
      <c r="I36" s="406" t="s">
        <v>21</v>
      </c>
      <c r="J36" s="406">
        <v>18080</v>
      </c>
      <c r="K36" s="1238">
        <v>0</v>
      </c>
      <c r="L36" s="1238">
        <v>0</v>
      </c>
      <c r="M36" s="417">
        <v>0</v>
      </c>
      <c r="N36" s="408" t="s">
        <v>651</v>
      </c>
      <c r="O36" s="409">
        <v>0</v>
      </c>
      <c r="P36" s="410">
        <v>0</v>
      </c>
      <c r="Q36" s="410">
        <v>0</v>
      </c>
    </row>
    <row r="37" spans="1:17" s="382" customFormat="1" ht="56.1" customHeight="1" x14ac:dyDescent="0.2">
      <c r="A37" s="411" t="s">
        <v>1010</v>
      </c>
      <c r="B37" s="412" t="s">
        <v>227</v>
      </c>
      <c r="C37" s="373" t="s">
        <v>208</v>
      </c>
      <c r="D37" s="413" t="s">
        <v>163</v>
      </c>
      <c r="E37" s="455">
        <v>16</v>
      </c>
      <c r="F37" s="672">
        <v>49</v>
      </c>
      <c r="G37" s="559">
        <v>7.1</v>
      </c>
      <c r="H37" s="1018" t="s">
        <v>21</v>
      </c>
      <c r="I37" s="1018" t="s">
        <v>21</v>
      </c>
      <c r="J37" s="1018">
        <v>18080</v>
      </c>
      <c r="K37" s="1239">
        <v>0</v>
      </c>
      <c r="L37" s="1239">
        <v>0</v>
      </c>
      <c r="M37" s="415">
        <v>0</v>
      </c>
      <c r="N37" s="394" t="s">
        <v>652</v>
      </c>
      <c r="O37" s="378">
        <v>0</v>
      </c>
      <c r="P37" s="410">
        <v>0</v>
      </c>
      <c r="Q37" s="410">
        <v>0</v>
      </c>
    </row>
    <row r="38" spans="1:17" s="382" customFormat="1" ht="56.1" customHeight="1" x14ac:dyDescent="0.2">
      <c r="A38" s="402" t="s">
        <v>1011</v>
      </c>
      <c r="B38" s="403" t="s">
        <v>228</v>
      </c>
      <c r="C38" s="826" t="s">
        <v>208</v>
      </c>
      <c r="D38" s="404" t="s">
        <v>163</v>
      </c>
      <c r="E38" s="455">
        <v>12</v>
      </c>
      <c r="F38" s="672">
        <v>49</v>
      </c>
      <c r="G38" s="559">
        <v>5.6</v>
      </c>
      <c r="H38" s="406" t="s">
        <v>21</v>
      </c>
      <c r="I38" s="406" t="s">
        <v>21</v>
      </c>
      <c r="J38" s="406">
        <v>18080</v>
      </c>
      <c r="K38" s="1238">
        <v>0</v>
      </c>
      <c r="L38" s="1238">
        <v>0</v>
      </c>
      <c r="M38" s="417">
        <v>0</v>
      </c>
      <c r="N38" s="408" t="s">
        <v>653</v>
      </c>
      <c r="O38" s="409">
        <v>0</v>
      </c>
      <c r="P38" s="410">
        <v>0</v>
      </c>
      <c r="Q38" s="410">
        <v>0</v>
      </c>
    </row>
    <row r="39" spans="1:17" s="382" customFormat="1" ht="56.1" customHeight="1" x14ac:dyDescent="0.2">
      <c r="A39" s="411" t="s">
        <v>1012</v>
      </c>
      <c r="B39" s="412" t="s">
        <v>229</v>
      </c>
      <c r="C39" s="373" t="s">
        <v>208</v>
      </c>
      <c r="D39" s="413" t="s">
        <v>163</v>
      </c>
      <c r="E39" s="455">
        <v>24</v>
      </c>
      <c r="F39" s="672">
        <v>49</v>
      </c>
      <c r="G39" s="559">
        <v>11</v>
      </c>
      <c r="H39" s="1018" t="s">
        <v>21</v>
      </c>
      <c r="I39" s="1018" t="s">
        <v>21</v>
      </c>
      <c r="J39" s="1018">
        <v>18080</v>
      </c>
      <c r="K39" s="1239">
        <v>0</v>
      </c>
      <c r="L39" s="1239">
        <v>0</v>
      </c>
      <c r="M39" s="415">
        <v>0</v>
      </c>
      <c r="N39" s="394" t="s">
        <v>654</v>
      </c>
      <c r="O39" s="378">
        <v>0</v>
      </c>
      <c r="P39" s="410">
        <v>0</v>
      </c>
      <c r="Q39" s="410">
        <v>0</v>
      </c>
    </row>
    <row r="40" spans="1:17" s="382" customFormat="1" ht="56.1" customHeight="1" x14ac:dyDescent="0.2">
      <c r="A40" s="402" t="s">
        <v>1013</v>
      </c>
      <c r="B40" s="403" t="s">
        <v>230</v>
      </c>
      <c r="C40" s="826" t="s">
        <v>655</v>
      </c>
      <c r="D40" s="404" t="s">
        <v>163</v>
      </c>
      <c r="E40" s="455">
        <v>27.5</v>
      </c>
      <c r="F40" s="671">
        <v>90</v>
      </c>
      <c r="G40" s="559">
        <v>10.7</v>
      </c>
      <c r="H40" s="406" t="s">
        <v>21</v>
      </c>
      <c r="I40" s="406" t="s">
        <v>21</v>
      </c>
      <c r="J40" s="406">
        <v>18203</v>
      </c>
      <c r="K40" s="1238" t="s">
        <v>21</v>
      </c>
      <c r="L40" s="1238">
        <v>17.71</v>
      </c>
      <c r="M40" s="417">
        <v>0</v>
      </c>
      <c r="N40" s="408" t="s">
        <v>620</v>
      </c>
      <c r="O40" s="409">
        <v>0</v>
      </c>
      <c r="P40" s="410">
        <v>0</v>
      </c>
      <c r="Q40" s="410">
        <v>0</v>
      </c>
    </row>
    <row r="41" spans="1:17" s="382" customFormat="1" ht="56.1" customHeight="1" x14ac:dyDescent="0.2">
      <c r="A41" s="411" t="s">
        <v>1014</v>
      </c>
      <c r="B41" s="412" t="s">
        <v>231</v>
      </c>
      <c r="C41" s="373" t="s">
        <v>655</v>
      </c>
      <c r="D41" s="413" t="s">
        <v>163</v>
      </c>
      <c r="E41" s="455">
        <v>15</v>
      </c>
      <c r="F41" s="673">
        <v>90</v>
      </c>
      <c r="G41" s="559">
        <v>5.7</v>
      </c>
      <c r="H41" s="1018" t="s">
        <v>21</v>
      </c>
      <c r="I41" s="1018" t="s">
        <v>21</v>
      </c>
      <c r="J41" s="1018">
        <v>18203</v>
      </c>
      <c r="K41" s="1239" t="s">
        <v>21</v>
      </c>
      <c r="L41" s="1239">
        <v>17.71</v>
      </c>
      <c r="M41" s="415">
        <v>0</v>
      </c>
      <c r="N41" s="394" t="s">
        <v>621</v>
      </c>
      <c r="O41" s="378">
        <v>0</v>
      </c>
      <c r="P41" s="410">
        <v>0</v>
      </c>
      <c r="Q41" s="410">
        <v>0</v>
      </c>
    </row>
    <row r="42" spans="1:17" s="382" customFormat="1" ht="56.1" customHeight="1" x14ac:dyDescent="0.2">
      <c r="A42" s="402" t="s">
        <v>1015</v>
      </c>
      <c r="B42" s="403" t="s">
        <v>232</v>
      </c>
      <c r="C42" s="826" t="s">
        <v>655</v>
      </c>
      <c r="D42" s="404" t="s">
        <v>163</v>
      </c>
      <c r="E42" s="455">
        <v>27.5</v>
      </c>
      <c r="F42" s="671">
        <v>90</v>
      </c>
      <c r="G42" s="559">
        <v>10.7</v>
      </c>
      <c r="H42" s="406" t="s">
        <v>21</v>
      </c>
      <c r="I42" s="406" t="s">
        <v>21</v>
      </c>
      <c r="J42" s="406">
        <v>18203</v>
      </c>
      <c r="K42" s="1238" t="s">
        <v>21</v>
      </c>
      <c r="L42" s="1238">
        <v>17.71</v>
      </c>
      <c r="M42" s="417">
        <v>0</v>
      </c>
      <c r="N42" s="408" t="s">
        <v>622</v>
      </c>
      <c r="O42" s="409">
        <v>0</v>
      </c>
      <c r="P42" s="409">
        <v>0</v>
      </c>
      <c r="Q42" s="410">
        <v>0</v>
      </c>
    </row>
    <row r="43" spans="1:17" s="382" customFormat="1" ht="56.1" customHeight="1" x14ac:dyDescent="0.2">
      <c r="A43" s="411" t="s">
        <v>1016</v>
      </c>
      <c r="B43" s="412" t="s">
        <v>233</v>
      </c>
      <c r="C43" s="373" t="s">
        <v>655</v>
      </c>
      <c r="D43" s="413" t="s">
        <v>163</v>
      </c>
      <c r="E43" s="455">
        <v>30</v>
      </c>
      <c r="F43" s="673">
        <v>90</v>
      </c>
      <c r="G43" s="559">
        <v>11.2</v>
      </c>
      <c r="H43" s="1018" t="s">
        <v>21</v>
      </c>
      <c r="I43" s="1018" t="s">
        <v>21</v>
      </c>
      <c r="J43" s="1018">
        <v>18203</v>
      </c>
      <c r="K43" s="1239" t="s">
        <v>21</v>
      </c>
      <c r="L43" s="1239">
        <v>17.71</v>
      </c>
      <c r="M43" s="415">
        <v>0</v>
      </c>
      <c r="N43" s="394" t="s">
        <v>623</v>
      </c>
      <c r="O43" s="378">
        <v>0</v>
      </c>
      <c r="P43" s="378">
        <v>0</v>
      </c>
      <c r="Q43" s="416">
        <v>0</v>
      </c>
    </row>
    <row r="44" spans="1:17" s="382" customFormat="1" ht="60" customHeight="1" x14ac:dyDescent="0.2">
      <c r="A44" s="402" t="s">
        <v>1017</v>
      </c>
      <c r="B44" s="403" t="s">
        <v>234</v>
      </c>
      <c r="C44" s="826" t="s">
        <v>655</v>
      </c>
      <c r="D44" s="404" t="s">
        <v>163</v>
      </c>
      <c r="E44" s="455">
        <v>25</v>
      </c>
      <c r="F44" s="671">
        <v>90</v>
      </c>
      <c r="G44" s="559">
        <v>9.4</v>
      </c>
      <c r="H44" s="406" t="s">
        <v>21</v>
      </c>
      <c r="I44" s="406" t="s">
        <v>21</v>
      </c>
      <c r="J44" s="406">
        <v>18203</v>
      </c>
      <c r="K44" s="1238" t="s">
        <v>21</v>
      </c>
      <c r="L44" s="1238">
        <v>17.71</v>
      </c>
      <c r="M44" s="417">
        <v>0</v>
      </c>
      <c r="N44" s="408" t="s">
        <v>624</v>
      </c>
      <c r="O44" s="409">
        <v>0</v>
      </c>
      <c r="P44" s="409">
        <v>0</v>
      </c>
      <c r="Q44" s="410">
        <v>0</v>
      </c>
    </row>
    <row r="45" spans="1:17" s="382" customFormat="1" ht="60" customHeight="1" x14ac:dyDescent="0.2">
      <c r="A45" s="411" t="s">
        <v>1018</v>
      </c>
      <c r="B45" s="412" t="s">
        <v>235</v>
      </c>
      <c r="C45" s="373" t="s">
        <v>655</v>
      </c>
      <c r="D45" s="413" t="s">
        <v>84</v>
      </c>
      <c r="E45" s="455">
        <v>20</v>
      </c>
      <c r="F45" s="673">
        <v>90</v>
      </c>
      <c r="G45" s="559">
        <v>8.4</v>
      </c>
      <c r="H45" s="1018" t="s">
        <v>21</v>
      </c>
      <c r="I45" s="1018" t="s">
        <v>21</v>
      </c>
      <c r="J45" s="1018">
        <v>18172</v>
      </c>
      <c r="K45" s="1239" t="s">
        <v>21</v>
      </c>
      <c r="L45" s="1239">
        <v>8.1999999999999993</v>
      </c>
      <c r="M45" s="415">
        <v>0</v>
      </c>
      <c r="N45" s="394" t="s">
        <v>625</v>
      </c>
      <c r="O45" s="378">
        <v>0</v>
      </c>
      <c r="P45" s="378">
        <v>0</v>
      </c>
      <c r="Q45" s="416">
        <v>0</v>
      </c>
    </row>
    <row r="46" spans="1:17" s="382" customFormat="1" ht="56.1" customHeight="1" x14ac:dyDescent="0.2">
      <c r="A46" s="402" t="s">
        <v>1019</v>
      </c>
      <c r="B46" s="403" t="s">
        <v>236</v>
      </c>
      <c r="C46" s="373" t="s">
        <v>655</v>
      </c>
      <c r="D46" s="404" t="s">
        <v>84</v>
      </c>
      <c r="E46" s="455">
        <v>28</v>
      </c>
      <c r="F46" s="671">
        <v>90</v>
      </c>
      <c r="G46" s="559">
        <v>12.6</v>
      </c>
      <c r="H46" s="406" t="s">
        <v>21</v>
      </c>
      <c r="I46" s="406" t="s">
        <v>21</v>
      </c>
      <c r="J46" s="406">
        <v>18172</v>
      </c>
      <c r="K46" s="1241" t="s">
        <v>21</v>
      </c>
      <c r="L46" s="1241">
        <v>8.1999999999999993</v>
      </c>
      <c r="M46" s="561" t="s">
        <v>21</v>
      </c>
      <c r="N46" s="1152" t="s">
        <v>626</v>
      </c>
      <c r="O46" s="562">
        <v>0</v>
      </c>
      <c r="P46" s="409">
        <v>0</v>
      </c>
      <c r="Q46" s="410">
        <v>0</v>
      </c>
    </row>
    <row r="47" spans="1:17" s="382" customFormat="1" ht="66" customHeight="1" x14ac:dyDescent="0.2">
      <c r="A47" s="411" t="s">
        <v>1020</v>
      </c>
      <c r="B47" s="412" t="s">
        <v>237</v>
      </c>
      <c r="C47" s="373" t="s">
        <v>655</v>
      </c>
      <c r="D47" s="413" t="s">
        <v>84</v>
      </c>
      <c r="E47" s="455">
        <v>24</v>
      </c>
      <c r="F47" s="673">
        <v>90</v>
      </c>
      <c r="G47" s="559">
        <v>10.3</v>
      </c>
      <c r="H47" s="1018" t="s">
        <v>21</v>
      </c>
      <c r="I47" s="1018" t="s">
        <v>21</v>
      </c>
      <c r="J47" s="1018">
        <v>18203</v>
      </c>
      <c r="K47" s="1239" t="s">
        <v>21</v>
      </c>
      <c r="L47" s="1239">
        <v>8.1999999999999993</v>
      </c>
      <c r="M47" s="415" t="s">
        <v>21</v>
      </c>
      <c r="N47" s="394" t="s">
        <v>627</v>
      </c>
      <c r="O47" s="378">
        <v>0</v>
      </c>
      <c r="P47" s="378">
        <v>0</v>
      </c>
      <c r="Q47" s="416">
        <v>0</v>
      </c>
    </row>
    <row r="48" spans="1:17" s="382" customFormat="1" ht="66.75" customHeight="1" x14ac:dyDescent="0.2">
      <c r="A48" s="402" t="s">
        <v>1021</v>
      </c>
      <c r="B48" s="403" t="s">
        <v>238</v>
      </c>
      <c r="C48" s="826" t="s">
        <v>655</v>
      </c>
      <c r="D48" s="404" t="s">
        <v>163</v>
      </c>
      <c r="E48" s="455">
        <v>28</v>
      </c>
      <c r="F48" s="671">
        <v>90</v>
      </c>
      <c r="G48" s="455">
        <v>13</v>
      </c>
      <c r="H48" s="406" t="s">
        <v>21</v>
      </c>
      <c r="I48" s="406" t="s">
        <v>21</v>
      </c>
      <c r="J48" s="406">
        <v>18203</v>
      </c>
      <c r="K48" s="1238" t="s">
        <v>21</v>
      </c>
      <c r="L48" s="1238" t="s">
        <v>21</v>
      </c>
      <c r="M48" s="417" t="s">
        <v>21</v>
      </c>
      <c r="N48" s="408" t="s">
        <v>628</v>
      </c>
      <c r="O48" s="409">
        <v>0</v>
      </c>
      <c r="P48" s="409">
        <v>0</v>
      </c>
      <c r="Q48" s="410">
        <v>0</v>
      </c>
    </row>
    <row r="49" spans="1:17" s="382" customFormat="1" ht="56.1" customHeight="1" x14ac:dyDescent="0.2">
      <c r="A49" s="411" t="s">
        <v>1022</v>
      </c>
      <c r="B49" s="412" t="s">
        <v>239</v>
      </c>
      <c r="C49" s="373" t="s">
        <v>655</v>
      </c>
      <c r="D49" s="413" t="s">
        <v>163</v>
      </c>
      <c r="E49" s="455">
        <v>28</v>
      </c>
      <c r="F49" s="673">
        <v>90</v>
      </c>
      <c r="G49" s="455">
        <v>12.8</v>
      </c>
      <c r="H49" s="1018" t="s">
        <v>21</v>
      </c>
      <c r="I49" s="1018" t="s">
        <v>21</v>
      </c>
      <c r="J49" s="1018" t="s">
        <v>21</v>
      </c>
      <c r="K49" s="1239" t="s">
        <v>21</v>
      </c>
      <c r="L49" s="1239" t="s">
        <v>21</v>
      </c>
      <c r="M49" s="415" t="s">
        <v>21</v>
      </c>
      <c r="N49" s="394" t="s">
        <v>628</v>
      </c>
      <c r="O49" s="378">
        <v>0</v>
      </c>
      <c r="P49" s="378">
        <v>0</v>
      </c>
      <c r="Q49" s="416">
        <v>0</v>
      </c>
    </row>
    <row r="50" spans="1:17" s="382" customFormat="1" ht="50.1" customHeight="1" x14ac:dyDescent="0.2">
      <c r="A50" s="402" t="s">
        <v>1021</v>
      </c>
      <c r="B50" s="403" t="s">
        <v>240</v>
      </c>
      <c r="C50" s="826" t="s">
        <v>655</v>
      </c>
      <c r="D50" s="404" t="s">
        <v>163</v>
      </c>
      <c r="E50" s="405">
        <v>28</v>
      </c>
      <c r="F50" s="671">
        <v>90</v>
      </c>
      <c r="G50" s="405">
        <v>12.5</v>
      </c>
      <c r="H50" s="406" t="s">
        <v>21</v>
      </c>
      <c r="I50" s="406" t="s">
        <v>21</v>
      </c>
      <c r="J50" s="406" t="s">
        <v>21</v>
      </c>
      <c r="K50" s="1238" t="s">
        <v>21</v>
      </c>
      <c r="L50" s="1238" t="s">
        <v>21</v>
      </c>
      <c r="M50" s="417" t="s">
        <v>21</v>
      </c>
      <c r="N50" s="408" t="s">
        <v>628</v>
      </c>
      <c r="O50" s="409">
        <v>0</v>
      </c>
      <c r="P50" s="409">
        <v>0</v>
      </c>
      <c r="Q50" s="410">
        <v>0</v>
      </c>
    </row>
    <row r="51" spans="1:17" s="382" customFormat="1" ht="50.1" customHeight="1" x14ac:dyDescent="0.2">
      <c r="A51" s="411" t="s">
        <v>1023</v>
      </c>
      <c r="B51" s="412" t="s">
        <v>241</v>
      </c>
      <c r="C51" s="373" t="s">
        <v>765</v>
      </c>
      <c r="D51" s="413" t="s">
        <v>50</v>
      </c>
      <c r="E51" s="414">
        <v>28</v>
      </c>
      <c r="F51" s="673">
        <v>98</v>
      </c>
      <c r="G51" s="414">
        <v>0</v>
      </c>
      <c r="H51" s="1018" t="s">
        <v>21</v>
      </c>
      <c r="I51" s="1018" t="s">
        <v>21</v>
      </c>
      <c r="J51" s="1019">
        <v>18142</v>
      </c>
      <c r="K51" s="1239" t="s">
        <v>21</v>
      </c>
      <c r="L51" s="1239">
        <v>4.91</v>
      </c>
      <c r="M51" s="415" t="s">
        <v>21</v>
      </c>
      <c r="N51" s="394" t="s">
        <v>766</v>
      </c>
      <c r="O51" s="378">
        <v>0</v>
      </c>
      <c r="P51" s="378">
        <v>0</v>
      </c>
      <c r="Q51" s="416">
        <v>0</v>
      </c>
    </row>
    <row r="52" spans="1:17" s="382" customFormat="1" ht="50.1" customHeight="1" x14ac:dyDescent="0.2">
      <c r="A52" s="402" t="s">
        <v>1024</v>
      </c>
      <c r="B52" s="403" t="s">
        <v>242</v>
      </c>
      <c r="C52" s="373" t="s">
        <v>765</v>
      </c>
      <c r="D52" s="404" t="s">
        <v>50</v>
      </c>
      <c r="E52" s="405">
        <v>28</v>
      </c>
      <c r="F52" s="673">
        <v>98</v>
      </c>
      <c r="G52" s="405">
        <v>14.2</v>
      </c>
      <c r="H52" s="406" t="s">
        <v>21</v>
      </c>
      <c r="I52" s="406" t="s">
        <v>21</v>
      </c>
      <c r="J52" s="406">
        <v>18142</v>
      </c>
      <c r="K52" s="1238" t="s">
        <v>21</v>
      </c>
      <c r="L52" s="1238">
        <v>4.91</v>
      </c>
      <c r="M52" s="417">
        <v>0</v>
      </c>
      <c r="N52" s="394" t="s">
        <v>766</v>
      </c>
      <c r="O52" s="409">
        <v>0</v>
      </c>
      <c r="P52" s="409">
        <v>0</v>
      </c>
      <c r="Q52" s="410">
        <v>0</v>
      </c>
    </row>
    <row r="53" spans="1:17" s="382" customFormat="1" ht="50.1" customHeight="1" x14ac:dyDescent="0.2">
      <c r="A53" s="411" t="s">
        <v>1025</v>
      </c>
      <c r="B53" s="412" t="s">
        <v>243</v>
      </c>
      <c r="C53" s="373" t="s">
        <v>765</v>
      </c>
      <c r="D53" s="413" t="s">
        <v>50</v>
      </c>
      <c r="E53" s="414">
        <v>28</v>
      </c>
      <c r="F53" s="673">
        <v>98</v>
      </c>
      <c r="G53" s="414">
        <v>14.7</v>
      </c>
      <c r="H53" s="1018" t="s">
        <v>21</v>
      </c>
      <c r="I53" s="1018" t="s">
        <v>21</v>
      </c>
      <c r="J53" s="1018">
        <v>18142</v>
      </c>
      <c r="K53" s="1239" t="s">
        <v>21</v>
      </c>
      <c r="L53" s="1239">
        <v>4.91</v>
      </c>
      <c r="M53" s="415">
        <v>0</v>
      </c>
      <c r="N53" s="394" t="s">
        <v>766</v>
      </c>
      <c r="O53" s="378">
        <v>0</v>
      </c>
      <c r="P53" s="378">
        <v>0</v>
      </c>
      <c r="Q53" s="416">
        <v>0</v>
      </c>
    </row>
    <row r="54" spans="1:17" s="382" customFormat="1" ht="50.1" customHeight="1" x14ac:dyDescent="0.2">
      <c r="A54" s="402" t="s">
        <v>1026</v>
      </c>
      <c r="B54" s="403" t="s">
        <v>244</v>
      </c>
      <c r="C54" s="373" t="s">
        <v>765</v>
      </c>
      <c r="D54" s="404" t="s">
        <v>50</v>
      </c>
      <c r="E54" s="405">
        <v>28</v>
      </c>
      <c r="F54" s="673">
        <v>98</v>
      </c>
      <c r="G54" s="405">
        <v>13.6</v>
      </c>
      <c r="H54" s="406" t="s">
        <v>21</v>
      </c>
      <c r="I54" s="406" t="s">
        <v>21</v>
      </c>
      <c r="J54" s="406">
        <v>18142</v>
      </c>
      <c r="K54" s="1238" t="s">
        <v>21</v>
      </c>
      <c r="L54" s="1238">
        <v>4.91</v>
      </c>
      <c r="M54" s="417">
        <v>0</v>
      </c>
      <c r="N54" s="394" t="s">
        <v>766</v>
      </c>
      <c r="O54" s="409">
        <v>0</v>
      </c>
      <c r="P54" s="409">
        <v>0</v>
      </c>
      <c r="Q54" s="410">
        <v>0</v>
      </c>
    </row>
    <row r="55" spans="1:17" s="382" customFormat="1" ht="50.1" customHeight="1" x14ac:dyDescent="0.2">
      <c r="A55" s="411" t="s">
        <v>1027</v>
      </c>
      <c r="B55" s="412" t="s">
        <v>245</v>
      </c>
      <c r="C55" s="373" t="s">
        <v>765</v>
      </c>
      <c r="D55" s="413" t="s">
        <v>50</v>
      </c>
      <c r="E55" s="414">
        <v>28</v>
      </c>
      <c r="F55" s="673">
        <v>98</v>
      </c>
      <c r="G55" s="414">
        <v>15.2</v>
      </c>
      <c r="H55" s="1018" t="s">
        <v>21</v>
      </c>
      <c r="I55" s="1018" t="s">
        <v>21</v>
      </c>
      <c r="J55" s="1018">
        <v>18142</v>
      </c>
      <c r="K55" s="1239" t="s">
        <v>21</v>
      </c>
      <c r="L55" s="1239">
        <v>4.91</v>
      </c>
      <c r="M55" s="415">
        <v>0</v>
      </c>
      <c r="N55" s="394" t="s">
        <v>766</v>
      </c>
      <c r="O55" s="378">
        <v>0</v>
      </c>
      <c r="P55" s="378">
        <v>0</v>
      </c>
      <c r="Q55" s="416">
        <v>0</v>
      </c>
    </row>
    <row r="56" spans="1:17" s="382" customFormat="1" ht="50.1" customHeight="1" x14ac:dyDescent="0.2">
      <c r="A56" s="402" t="s">
        <v>1028</v>
      </c>
      <c r="B56" s="403" t="s">
        <v>246</v>
      </c>
      <c r="C56" s="373" t="s">
        <v>765</v>
      </c>
      <c r="D56" s="404" t="s">
        <v>50</v>
      </c>
      <c r="E56" s="405">
        <v>28</v>
      </c>
      <c r="F56" s="673">
        <v>98</v>
      </c>
      <c r="G56" s="405">
        <v>16.100000000000001</v>
      </c>
      <c r="H56" s="406" t="s">
        <v>21</v>
      </c>
      <c r="I56" s="406" t="s">
        <v>21</v>
      </c>
      <c r="J56" s="406">
        <v>18142</v>
      </c>
      <c r="K56" s="1238" t="s">
        <v>21</v>
      </c>
      <c r="L56" s="1238">
        <v>4.91</v>
      </c>
      <c r="M56" s="417">
        <v>0</v>
      </c>
      <c r="N56" s="394" t="s">
        <v>766</v>
      </c>
      <c r="O56" s="409">
        <v>0</v>
      </c>
      <c r="P56" s="409">
        <v>0</v>
      </c>
      <c r="Q56" s="410">
        <v>0</v>
      </c>
    </row>
    <row r="57" spans="1:17" s="382" customFormat="1" ht="50.1" customHeight="1" x14ac:dyDescent="0.2">
      <c r="A57" s="411" t="s">
        <v>1029</v>
      </c>
      <c r="B57" s="412" t="s">
        <v>247</v>
      </c>
      <c r="C57" s="373" t="s">
        <v>765</v>
      </c>
      <c r="D57" s="413" t="s">
        <v>50</v>
      </c>
      <c r="E57" s="414">
        <v>28</v>
      </c>
      <c r="F57" s="673">
        <v>98</v>
      </c>
      <c r="G57" s="414">
        <v>14.4</v>
      </c>
      <c r="H57" s="1018" t="s">
        <v>21</v>
      </c>
      <c r="I57" s="1018" t="s">
        <v>21</v>
      </c>
      <c r="J57" s="1018">
        <v>18142</v>
      </c>
      <c r="K57" s="1239" t="s">
        <v>21</v>
      </c>
      <c r="L57" s="1239">
        <v>4.91</v>
      </c>
      <c r="M57" s="415">
        <v>0</v>
      </c>
      <c r="N57" s="394" t="s">
        <v>766</v>
      </c>
      <c r="O57" s="378">
        <v>0</v>
      </c>
      <c r="P57" s="378">
        <v>0</v>
      </c>
      <c r="Q57" s="416">
        <v>0</v>
      </c>
    </row>
    <row r="58" spans="1:17" s="382" customFormat="1" ht="50.1" customHeight="1" x14ac:dyDescent="0.2">
      <c r="A58" s="402" t="s">
        <v>1030</v>
      </c>
      <c r="B58" s="403" t="s">
        <v>248</v>
      </c>
      <c r="C58" s="373" t="s">
        <v>765</v>
      </c>
      <c r="D58" s="404" t="s">
        <v>50</v>
      </c>
      <c r="E58" s="405">
        <v>28</v>
      </c>
      <c r="F58" s="673">
        <v>98</v>
      </c>
      <c r="G58" s="405">
        <v>14.7</v>
      </c>
      <c r="H58" s="406" t="s">
        <v>21</v>
      </c>
      <c r="I58" s="406" t="s">
        <v>21</v>
      </c>
      <c r="J58" s="406">
        <v>18142</v>
      </c>
      <c r="K58" s="1238" t="s">
        <v>21</v>
      </c>
      <c r="L58" s="1238">
        <v>4.91</v>
      </c>
      <c r="M58" s="417">
        <v>0</v>
      </c>
      <c r="N58" s="394" t="s">
        <v>766</v>
      </c>
      <c r="O58" s="409">
        <v>0</v>
      </c>
      <c r="P58" s="409">
        <v>0</v>
      </c>
      <c r="Q58" s="410">
        <v>0</v>
      </c>
    </row>
    <row r="59" spans="1:17" s="382" customFormat="1" ht="50.1" customHeight="1" x14ac:dyDescent="0.2">
      <c r="A59" s="411" t="s">
        <v>1031</v>
      </c>
      <c r="B59" s="412" t="s">
        <v>249</v>
      </c>
      <c r="C59" s="373" t="s">
        <v>765</v>
      </c>
      <c r="D59" s="413" t="s">
        <v>50</v>
      </c>
      <c r="E59" s="414">
        <v>28</v>
      </c>
      <c r="F59" s="673">
        <v>98</v>
      </c>
      <c r="G59" s="414">
        <v>15</v>
      </c>
      <c r="H59" s="1018" t="s">
        <v>21</v>
      </c>
      <c r="I59" s="1018" t="s">
        <v>21</v>
      </c>
      <c r="J59" s="1018">
        <v>18142</v>
      </c>
      <c r="K59" s="1239" t="s">
        <v>21</v>
      </c>
      <c r="L59" s="1239">
        <v>4.91</v>
      </c>
      <c r="M59" s="415">
        <v>0</v>
      </c>
      <c r="N59" s="394" t="s">
        <v>766</v>
      </c>
      <c r="O59" s="378">
        <v>0</v>
      </c>
      <c r="P59" s="378">
        <v>0</v>
      </c>
      <c r="Q59" s="416">
        <v>0</v>
      </c>
    </row>
    <row r="60" spans="1:17" s="382" customFormat="1" ht="50.1" customHeight="1" thickBot="1" x14ac:dyDescent="0.25">
      <c r="A60" s="418" t="s">
        <v>1032</v>
      </c>
      <c r="B60" s="419" t="s">
        <v>250</v>
      </c>
      <c r="C60" s="377" t="s">
        <v>765</v>
      </c>
      <c r="D60" s="420" t="s">
        <v>50</v>
      </c>
      <c r="E60" s="421">
        <v>28</v>
      </c>
      <c r="F60" s="674">
        <v>98</v>
      </c>
      <c r="G60" s="421">
        <v>13.8</v>
      </c>
      <c r="H60" s="1020" t="s">
        <v>21</v>
      </c>
      <c r="I60" s="1020" t="s">
        <v>21</v>
      </c>
      <c r="J60" s="1020">
        <v>18142</v>
      </c>
      <c r="K60" s="1242" t="s">
        <v>21</v>
      </c>
      <c r="L60" s="1242">
        <v>4.91</v>
      </c>
      <c r="M60" s="422">
        <v>0</v>
      </c>
      <c r="N60" s="423" t="s">
        <v>766</v>
      </c>
      <c r="O60" s="423">
        <v>0</v>
      </c>
      <c r="P60" s="423">
        <v>0</v>
      </c>
      <c r="Q60" s="424">
        <v>0</v>
      </c>
    </row>
    <row r="61" spans="1:17" s="382" customFormat="1" ht="18" customHeight="1" x14ac:dyDescent="0.2">
      <c r="A61" s="383" t="s">
        <v>2289</v>
      </c>
      <c r="B61" s="1005"/>
      <c r="C61" s="365"/>
      <c r="D61" s="365"/>
      <c r="E61" s="365"/>
      <c r="F61" s="365"/>
      <c r="G61" s="365"/>
      <c r="H61" s="365"/>
      <c r="I61" s="365"/>
      <c r="J61" s="365"/>
      <c r="K61" s="365"/>
      <c r="L61" s="365"/>
      <c r="M61" s="365"/>
      <c r="N61" s="365"/>
      <c r="O61" s="365"/>
      <c r="P61" s="365"/>
      <c r="Q61" s="365"/>
    </row>
    <row r="62" spans="1:17" s="382" customFormat="1" ht="18" customHeight="1" x14ac:dyDescent="0.2">
      <c r="A62" s="1615" t="s">
        <v>1034</v>
      </c>
      <c r="B62" s="1615"/>
      <c r="C62" s="1615"/>
      <c r="D62" s="1615"/>
      <c r="E62" s="1615"/>
      <c r="F62" s="1615"/>
      <c r="G62" s="1615"/>
      <c r="H62" s="1615"/>
      <c r="I62" s="1615"/>
      <c r="J62" s="1615"/>
      <c r="K62" s="1615"/>
      <c r="L62" s="1615"/>
      <c r="M62" s="1615"/>
      <c r="N62" s="1615"/>
      <c r="O62" s="1615"/>
      <c r="P62" s="1615"/>
      <c r="Q62" s="1615"/>
    </row>
    <row r="63" spans="1:17" s="382" customFormat="1" ht="21.75" customHeight="1" x14ac:dyDescent="0.2">
      <c r="A63" s="1615" t="s">
        <v>1035</v>
      </c>
      <c r="B63" s="1615"/>
      <c r="C63" s="1615"/>
      <c r="D63" s="1615"/>
      <c r="E63" s="1615"/>
      <c r="F63" s="1615"/>
      <c r="G63" s="1615"/>
      <c r="H63" s="1615"/>
      <c r="I63" s="1615"/>
      <c r="J63" s="1615"/>
      <c r="K63" s="1615"/>
      <c r="L63" s="1615"/>
      <c r="M63" s="1615"/>
      <c r="N63" s="1615"/>
      <c r="O63" s="1615"/>
      <c r="P63" s="1615"/>
      <c r="Q63" s="1615"/>
    </row>
    <row r="64" spans="1:17" s="382" customFormat="1" ht="18" customHeight="1" x14ac:dyDescent="0.2">
      <c r="A64" s="1639" t="s">
        <v>1279</v>
      </c>
      <c r="B64" s="1639"/>
      <c r="C64" s="1639"/>
      <c r="D64" s="1639"/>
      <c r="E64" s="1639"/>
      <c r="F64" s="1639"/>
      <c r="G64" s="1639"/>
      <c r="H64" s="1639"/>
      <c r="I64" s="1639"/>
      <c r="J64" s="1639"/>
      <c r="K64" s="1639"/>
      <c r="L64" s="1639"/>
      <c r="M64" s="1639"/>
      <c r="N64" s="1639"/>
      <c r="O64" s="1639"/>
      <c r="P64" s="1639"/>
      <c r="Q64" s="1639"/>
    </row>
    <row r="65" spans="1:17" s="382" customFormat="1" ht="29.25" customHeight="1" x14ac:dyDescent="0.2">
      <c r="A65" s="1615" t="s">
        <v>1033</v>
      </c>
      <c r="B65" s="1615"/>
      <c r="C65" s="1615"/>
      <c r="D65" s="1615"/>
      <c r="E65" s="1615"/>
      <c r="F65" s="1615"/>
      <c r="G65" s="1615"/>
      <c r="H65" s="1615"/>
      <c r="I65" s="1615"/>
      <c r="J65" s="1615"/>
      <c r="K65" s="1615"/>
      <c r="L65" s="1615"/>
      <c r="M65" s="1615"/>
      <c r="N65" s="1615"/>
      <c r="O65" s="1615"/>
      <c r="P65" s="1615"/>
      <c r="Q65" s="1615"/>
    </row>
    <row r="66" spans="1:17" s="382" customFormat="1" x14ac:dyDescent="0.2">
      <c r="A66" s="1615" t="s">
        <v>1036</v>
      </c>
      <c r="B66" s="1615"/>
      <c r="C66" s="1615"/>
      <c r="D66" s="1615"/>
      <c r="E66" s="1615"/>
      <c r="F66" s="1615"/>
      <c r="G66" s="1615"/>
      <c r="H66" s="1615"/>
      <c r="I66" s="1615"/>
      <c r="J66" s="1615"/>
      <c r="K66" s="1615"/>
      <c r="L66" s="1615"/>
      <c r="M66" s="1615"/>
      <c r="N66" s="1615"/>
      <c r="O66" s="1615"/>
      <c r="P66" s="1615"/>
      <c r="Q66" s="1615"/>
    </row>
  </sheetData>
  <mergeCells count="19">
    <mergeCell ref="A66:Q66"/>
    <mergeCell ref="A64:Q64"/>
    <mergeCell ref="D5:D6"/>
    <mergeCell ref="E5:E6"/>
    <mergeCell ref="A65:Q65"/>
    <mergeCell ref="A63:Q63"/>
    <mergeCell ref="A62:Q62"/>
    <mergeCell ref="O5:P5"/>
    <mergeCell ref="H5:H6"/>
    <mergeCell ref="I5:I6"/>
    <mergeCell ref="F5:F6"/>
    <mergeCell ref="J5:J6"/>
    <mergeCell ref="K5:L5"/>
    <mergeCell ref="M5:M6"/>
    <mergeCell ref="N5:N6"/>
    <mergeCell ref="G5:G6"/>
    <mergeCell ref="A5:A6"/>
    <mergeCell ref="B5:B6"/>
    <mergeCell ref="C5:C6"/>
  </mergeCells>
  <conditionalFormatting sqref="A7:Q60">
    <cfRule type="expression" dxfId="193" priority="3">
      <formula>ODD(ROW())=ROW()</formula>
    </cfRule>
    <cfRule type="expression" dxfId="192" priority="4">
      <formula>EVEN(ROW())=ROW()</formula>
    </cfRule>
  </conditionalFormatting>
  <printOptions horizontalCentered="1"/>
  <pageMargins left="0.31496062992125984" right="0.31496062992125984" top="1.5748031496062993" bottom="0.78740157480314965" header="0.51181102362204722" footer="0.51181102362204722"/>
  <pageSetup paperSize="9" scale="85" fitToHeight="0" orientation="landscape" r:id="rId1"/>
  <headerFooter alignWithMargins="0">
    <oddHeader>&amp;C&amp;G
&amp;"-,Negrito"DFR -  Investor Relations Superintendence
Marketletter - Annex III - 3Q19
Operating Information of the Subsidiaries</oddHeader>
    <oddFooter>&amp;C&amp;P</oddFooter>
  </headerFooter>
  <rowBreaks count="2" manualBreakCount="2">
    <brk id="43" max="16" man="1"/>
    <brk id="53" max="16"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N31"/>
  <sheetViews>
    <sheetView showGridLines="0" zoomScale="90" zoomScaleNormal="90" zoomScaleSheetLayoutView="80" workbookViewId="0">
      <selection activeCell="B28" sqref="B28:J28"/>
    </sheetView>
  </sheetViews>
  <sheetFormatPr defaultColWidth="18" defaultRowHeight="12" x14ac:dyDescent="0.2"/>
  <cols>
    <col min="1" max="1" width="7.5703125" style="49" customWidth="1"/>
    <col min="2" max="2" width="18" style="19"/>
    <col min="3" max="3" width="23.85546875" style="19" customWidth="1"/>
    <col min="4" max="5" width="15" style="19" customWidth="1"/>
    <col min="6" max="6" width="16.5703125" style="19" customWidth="1"/>
    <col min="7" max="7" width="13.28515625" style="19" customWidth="1"/>
    <col min="8" max="9" width="18" style="19"/>
    <col min="10" max="10" width="13.42578125" style="19" customWidth="1"/>
    <col min="11" max="11" width="18" style="19"/>
    <col min="12" max="14" width="18" style="32"/>
    <col min="15" max="258" width="18" style="19"/>
    <col min="259" max="259" width="24.7109375" style="19" customWidth="1"/>
    <col min="260" max="264" width="18" style="19"/>
    <col min="265" max="265" width="16.85546875" style="19" customWidth="1"/>
    <col min="266" max="514" width="18" style="19"/>
    <col min="515" max="515" width="24.7109375" style="19" customWidth="1"/>
    <col min="516" max="520" width="18" style="19"/>
    <col min="521" max="521" width="16.85546875" style="19" customWidth="1"/>
    <col min="522" max="770" width="18" style="19"/>
    <col min="771" max="771" width="24.7109375" style="19" customWidth="1"/>
    <col min="772" max="776" width="18" style="19"/>
    <col min="777" max="777" width="16.85546875" style="19" customWidth="1"/>
    <col min="778" max="1026" width="18" style="19"/>
    <col min="1027" max="1027" width="24.7109375" style="19" customWidth="1"/>
    <col min="1028" max="1032" width="18" style="19"/>
    <col min="1033" max="1033" width="16.85546875" style="19" customWidth="1"/>
    <col min="1034" max="1282" width="18" style="19"/>
    <col min="1283" max="1283" width="24.7109375" style="19" customWidth="1"/>
    <col min="1284" max="1288" width="18" style="19"/>
    <col min="1289" max="1289" width="16.85546875" style="19" customWidth="1"/>
    <col min="1290" max="1538" width="18" style="19"/>
    <col min="1539" max="1539" width="24.7109375" style="19" customWidth="1"/>
    <col min="1540" max="1544" width="18" style="19"/>
    <col min="1545" max="1545" width="16.85546875" style="19" customWidth="1"/>
    <col min="1546" max="1794" width="18" style="19"/>
    <col min="1795" max="1795" width="24.7109375" style="19" customWidth="1"/>
    <col min="1796" max="1800" width="18" style="19"/>
    <col min="1801" max="1801" width="16.85546875" style="19" customWidth="1"/>
    <col min="1802" max="2050" width="18" style="19"/>
    <col min="2051" max="2051" width="24.7109375" style="19" customWidth="1"/>
    <col min="2052" max="2056" width="18" style="19"/>
    <col min="2057" max="2057" width="16.85546875" style="19" customWidth="1"/>
    <col min="2058" max="2306" width="18" style="19"/>
    <col min="2307" max="2307" width="24.7109375" style="19" customWidth="1"/>
    <col min="2308" max="2312" width="18" style="19"/>
    <col min="2313" max="2313" width="16.85546875" style="19" customWidth="1"/>
    <col min="2314" max="2562" width="18" style="19"/>
    <col min="2563" max="2563" width="24.7109375" style="19" customWidth="1"/>
    <col min="2564" max="2568" width="18" style="19"/>
    <col min="2569" max="2569" width="16.85546875" style="19" customWidth="1"/>
    <col min="2570" max="2818" width="18" style="19"/>
    <col min="2819" max="2819" width="24.7109375" style="19" customWidth="1"/>
    <col min="2820" max="2824" width="18" style="19"/>
    <col min="2825" max="2825" width="16.85546875" style="19" customWidth="1"/>
    <col min="2826" max="3074" width="18" style="19"/>
    <col min="3075" max="3075" width="24.7109375" style="19" customWidth="1"/>
    <col min="3076" max="3080" width="18" style="19"/>
    <col min="3081" max="3081" width="16.85546875" style="19" customWidth="1"/>
    <col min="3082" max="3330" width="18" style="19"/>
    <col min="3331" max="3331" width="24.7109375" style="19" customWidth="1"/>
    <col min="3332" max="3336" width="18" style="19"/>
    <col min="3337" max="3337" width="16.85546875" style="19" customWidth="1"/>
    <col min="3338" max="3586" width="18" style="19"/>
    <col min="3587" max="3587" width="24.7109375" style="19" customWidth="1"/>
    <col min="3588" max="3592" width="18" style="19"/>
    <col min="3593" max="3593" width="16.85546875" style="19" customWidth="1"/>
    <col min="3594" max="3842" width="18" style="19"/>
    <col min="3843" max="3843" width="24.7109375" style="19" customWidth="1"/>
    <col min="3844" max="3848" width="18" style="19"/>
    <col min="3849" max="3849" width="16.85546875" style="19" customWidth="1"/>
    <col min="3850" max="4098" width="18" style="19"/>
    <col min="4099" max="4099" width="24.7109375" style="19" customWidth="1"/>
    <col min="4100" max="4104" width="18" style="19"/>
    <col min="4105" max="4105" width="16.85546875" style="19" customWidth="1"/>
    <col min="4106" max="4354" width="18" style="19"/>
    <col min="4355" max="4355" width="24.7109375" style="19" customWidth="1"/>
    <col min="4356" max="4360" width="18" style="19"/>
    <col min="4361" max="4361" width="16.85546875" style="19" customWidth="1"/>
    <col min="4362" max="4610" width="18" style="19"/>
    <col min="4611" max="4611" width="24.7109375" style="19" customWidth="1"/>
    <col min="4612" max="4616" width="18" style="19"/>
    <col min="4617" max="4617" width="16.85546875" style="19" customWidth="1"/>
    <col min="4618" max="4866" width="18" style="19"/>
    <col min="4867" max="4867" width="24.7109375" style="19" customWidth="1"/>
    <col min="4868" max="4872" width="18" style="19"/>
    <col min="4873" max="4873" width="16.85546875" style="19" customWidth="1"/>
    <col min="4874" max="5122" width="18" style="19"/>
    <col min="5123" max="5123" width="24.7109375" style="19" customWidth="1"/>
    <col min="5124" max="5128" width="18" style="19"/>
    <col min="5129" max="5129" width="16.85546875" style="19" customWidth="1"/>
    <col min="5130" max="5378" width="18" style="19"/>
    <col min="5379" max="5379" width="24.7109375" style="19" customWidth="1"/>
    <col min="5380" max="5384" width="18" style="19"/>
    <col min="5385" max="5385" width="16.85546875" style="19" customWidth="1"/>
    <col min="5386" max="5634" width="18" style="19"/>
    <col min="5635" max="5635" width="24.7109375" style="19" customWidth="1"/>
    <col min="5636" max="5640" width="18" style="19"/>
    <col min="5641" max="5641" width="16.85546875" style="19" customWidth="1"/>
    <col min="5642" max="5890" width="18" style="19"/>
    <col min="5891" max="5891" width="24.7109375" style="19" customWidth="1"/>
    <col min="5892" max="5896" width="18" style="19"/>
    <col min="5897" max="5897" width="16.85546875" style="19" customWidth="1"/>
    <col min="5898" max="6146" width="18" style="19"/>
    <col min="6147" max="6147" width="24.7109375" style="19" customWidth="1"/>
    <col min="6148" max="6152" width="18" style="19"/>
    <col min="6153" max="6153" width="16.85546875" style="19" customWidth="1"/>
    <col min="6154" max="6402" width="18" style="19"/>
    <col min="6403" max="6403" width="24.7109375" style="19" customWidth="1"/>
    <col min="6404" max="6408" width="18" style="19"/>
    <col min="6409" max="6409" width="16.85546875" style="19" customWidth="1"/>
    <col min="6410" max="6658" width="18" style="19"/>
    <col min="6659" max="6659" width="24.7109375" style="19" customWidth="1"/>
    <col min="6660" max="6664" width="18" style="19"/>
    <col min="6665" max="6665" width="16.85546875" style="19" customWidth="1"/>
    <col min="6666" max="6914" width="18" style="19"/>
    <col min="6915" max="6915" width="24.7109375" style="19" customWidth="1"/>
    <col min="6916" max="6920" width="18" style="19"/>
    <col min="6921" max="6921" width="16.85546875" style="19" customWidth="1"/>
    <col min="6922" max="7170" width="18" style="19"/>
    <col min="7171" max="7171" width="24.7109375" style="19" customWidth="1"/>
    <col min="7172" max="7176" width="18" style="19"/>
    <col min="7177" max="7177" width="16.85546875" style="19" customWidth="1"/>
    <col min="7178" max="7426" width="18" style="19"/>
    <col min="7427" max="7427" width="24.7109375" style="19" customWidth="1"/>
    <col min="7428" max="7432" width="18" style="19"/>
    <col min="7433" max="7433" width="16.85546875" style="19" customWidth="1"/>
    <col min="7434" max="7682" width="18" style="19"/>
    <col min="7683" max="7683" width="24.7109375" style="19" customWidth="1"/>
    <col min="7684" max="7688" width="18" style="19"/>
    <col min="7689" max="7689" width="16.85546875" style="19" customWidth="1"/>
    <col min="7690" max="7938" width="18" style="19"/>
    <col min="7939" max="7939" width="24.7109375" style="19" customWidth="1"/>
    <col min="7940" max="7944" width="18" style="19"/>
    <col min="7945" max="7945" width="16.85546875" style="19" customWidth="1"/>
    <col min="7946" max="8194" width="18" style="19"/>
    <col min="8195" max="8195" width="24.7109375" style="19" customWidth="1"/>
    <col min="8196" max="8200" width="18" style="19"/>
    <col min="8201" max="8201" width="16.85546875" style="19" customWidth="1"/>
    <col min="8202" max="8450" width="18" style="19"/>
    <col min="8451" max="8451" width="24.7109375" style="19" customWidth="1"/>
    <col min="8452" max="8456" width="18" style="19"/>
    <col min="8457" max="8457" width="16.85546875" style="19" customWidth="1"/>
    <col min="8458" max="8706" width="18" style="19"/>
    <col min="8707" max="8707" width="24.7109375" style="19" customWidth="1"/>
    <col min="8708" max="8712" width="18" style="19"/>
    <col min="8713" max="8713" width="16.85546875" style="19" customWidth="1"/>
    <col min="8714" max="8962" width="18" style="19"/>
    <col min="8963" max="8963" width="24.7109375" style="19" customWidth="1"/>
    <col min="8964" max="8968" width="18" style="19"/>
    <col min="8969" max="8969" width="16.85546875" style="19" customWidth="1"/>
    <col min="8970" max="9218" width="18" style="19"/>
    <col min="9219" max="9219" width="24.7109375" style="19" customWidth="1"/>
    <col min="9220" max="9224" width="18" style="19"/>
    <col min="9225" max="9225" width="16.85546875" style="19" customWidth="1"/>
    <col min="9226" max="9474" width="18" style="19"/>
    <col min="9475" max="9475" width="24.7109375" style="19" customWidth="1"/>
    <col min="9476" max="9480" width="18" style="19"/>
    <col min="9481" max="9481" width="16.85546875" style="19" customWidth="1"/>
    <col min="9482" max="9730" width="18" style="19"/>
    <col min="9731" max="9731" width="24.7109375" style="19" customWidth="1"/>
    <col min="9732" max="9736" width="18" style="19"/>
    <col min="9737" max="9737" width="16.85546875" style="19" customWidth="1"/>
    <col min="9738" max="9986" width="18" style="19"/>
    <col min="9987" max="9987" width="24.7109375" style="19" customWidth="1"/>
    <col min="9988" max="9992" width="18" style="19"/>
    <col min="9993" max="9993" width="16.85546875" style="19" customWidth="1"/>
    <col min="9994" max="10242" width="18" style="19"/>
    <col min="10243" max="10243" width="24.7109375" style="19" customWidth="1"/>
    <col min="10244" max="10248" width="18" style="19"/>
    <col min="10249" max="10249" width="16.85546875" style="19" customWidth="1"/>
    <col min="10250" max="10498" width="18" style="19"/>
    <col min="10499" max="10499" width="24.7109375" style="19" customWidth="1"/>
    <col min="10500" max="10504" width="18" style="19"/>
    <col min="10505" max="10505" width="16.85546875" style="19" customWidth="1"/>
    <col min="10506" max="10754" width="18" style="19"/>
    <col min="10755" max="10755" width="24.7109375" style="19" customWidth="1"/>
    <col min="10756" max="10760" width="18" style="19"/>
    <col min="10761" max="10761" width="16.85546875" style="19" customWidth="1"/>
    <col min="10762" max="11010" width="18" style="19"/>
    <col min="11011" max="11011" width="24.7109375" style="19" customWidth="1"/>
    <col min="11012" max="11016" width="18" style="19"/>
    <col min="11017" max="11017" width="16.85546875" style="19" customWidth="1"/>
    <col min="11018" max="11266" width="18" style="19"/>
    <col min="11267" max="11267" width="24.7109375" style="19" customWidth="1"/>
    <col min="11268" max="11272" width="18" style="19"/>
    <col min="11273" max="11273" width="16.85546875" style="19" customWidth="1"/>
    <col min="11274" max="11522" width="18" style="19"/>
    <col min="11523" max="11523" width="24.7109375" style="19" customWidth="1"/>
    <col min="11524" max="11528" width="18" style="19"/>
    <col min="11529" max="11529" width="16.85546875" style="19" customWidth="1"/>
    <col min="11530" max="11778" width="18" style="19"/>
    <col min="11779" max="11779" width="24.7109375" style="19" customWidth="1"/>
    <col min="11780" max="11784" width="18" style="19"/>
    <col min="11785" max="11785" width="16.85546875" style="19" customWidth="1"/>
    <col min="11786" max="12034" width="18" style="19"/>
    <col min="12035" max="12035" width="24.7109375" style="19" customWidth="1"/>
    <col min="12036" max="12040" width="18" style="19"/>
    <col min="12041" max="12041" width="16.85546875" style="19" customWidth="1"/>
    <col min="12042" max="12290" width="18" style="19"/>
    <col min="12291" max="12291" width="24.7109375" style="19" customWidth="1"/>
    <col min="12292" max="12296" width="18" style="19"/>
    <col min="12297" max="12297" width="16.85546875" style="19" customWidth="1"/>
    <col min="12298" max="12546" width="18" style="19"/>
    <col min="12547" max="12547" width="24.7109375" style="19" customWidth="1"/>
    <col min="12548" max="12552" width="18" style="19"/>
    <col min="12553" max="12553" width="16.85546875" style="19" customWidth="1"/>
    <col min="12554" max="12802" width="18" style="19"/>
    <col min="12803" max="12803" width="24.7109375" style="19" customWidth="1"/>
    <col min="12804" max="12808" width="18" style="19"/>
    <col min="12809" max="12809" width="16.85546875" style="19" customWidth="1"/>
    <col min="12810" max="13058" width="18" style="19"/>
    <col min="13059" max="13059" width="24.7109375" style="19" customWidth="1"/>
    <col min="13060" max="13064" width="18" style="19"/>
    <col min="13065" max="13065" width="16.85546875" style="19" customWidth="1"/>
    <col min="13066" max="13314" width="18" style="19"/>
    <col min="13315" max="13315" width="24.7109375" style="19" customWidth="1"/>
    <col min="13316" max="13320" width="18" style="19"/>
    <col min="13321" max="13321" width="16.85546875" style="19" customWidth="1"/>
    <col min="13322" max="13570" width="18" style="19"/>
    <col min="13571" max="13571" width="24.7109375" style="19" customWidth="1"/>
    <col min="13572" max="13576" width="18" style="19"/>
    <col min="13577" max="13577" width="16.85546875" style="19" customWidth="1"/>
    <col min="13578" max="13826" width="18" style="19"/>
    <col min="13827" max="13827" width="24.7109375" style="19" customWidth="1"/>
    <col min="13828" max="13832" width="18" style="19"/>
    <col min="13833" max="13833" width="16.85546875" style="19" customWidth="1"/>
    <col min="13834" max="14082" width="18" style="19"/>
    <col min="14083" max="14083" width="24.7109375" style="19" customWidth="1"/>
    <col min="14084" max="14088" width="18" style="19"/>
    <col min="14089" max="14089" width="16.85546875" style="19" customWidth="1"/>
    <col min="14090" max="14338" width="18" style="19"/>
    <col min="14339" max="14339" width="24.7109375" style="19" customWidth="1"/>
    <col min="14340" max="14344" width="18" style="19"/>
    <col min="14345" max="14345" width="16.85546875" style="19" customWidth="1"/>
    <col min="14346" max="14594" width="18" style="19"/>
    <col min="14595" max="14595" width="24.7109375" style="19" customWidth="1"/>
    <col min="14596" max="14600" width="18" style="19"/>
    <col min="14601" max="14601" width="16.85546875" style="19" customWidth="1"/>
    <col min="14602" max="14850" width="18" style="19"/>
    <col min="14851" max="14851" width="24.7109375" style="19" customWidth="1"/>
    <col min="14852" max="14856" width="18" style="19"/>
    <col min="14857" max="14857" width="16.85546875" style="19" customWidth="1"/>
    <col min="14858" max="15106" width="18" style="19"/>
    <col min="15107" max="15107" width="24.7109375" style="19" customWidth="1"/>
    <col min="15108" max="15112" width="18" style="19"/>
    <col min="15113" max="15113" width="16.85546875" style="19" customWidth="1"/>
    <col min="15114" max="15362" width="18" style="19"/>
    <col min="15363" max="15363" width="24.7109375" style="19" customWidth="1"/>
    <col min="15364" max="15368" width="18" style="19"/>
    <col min="15369" max="15369" width="16.85546875" style="19" customWidth="1"/>
    <col min="15370" max="15618" width="18" style="19"/>
    <col min="15619" max="15619" width="24.7109375" style="19" customWidth="1"/>
    <col min="15620" max="15624" width="18" style="19"/>
    <col min="15625" max="15625" width="16.85546875" style="19" customWidth="1"/>
    <col min="15626" max="15874" width="18" style="19"/>
    <col min="15875" max="15875" width="24.7109375" style="19" customWidth="1"/>
    <col min="15876" max="15880" width="18" style="19"/>
    <col min="15881" max="15881" width="16.85546875" style="19" customWidth="1"/>
    <col min="15882" max="16130" width="18" style="19"/>
    <col min="16131" max="16131" width="24.7109375" style="19" customWidth="1"/>
    <col min="16132" max="16136" width="18" style="19"/>
    <col min="16137" max="16137" width="16.85546875" style="19" customWidth="1"/>
    <col min="16138" max="16384" width="18" style="19"/>
  </cols>
  <sheetData>
    <row r="2" spans="2:11" ht="12.75" x14ac:dyDescent="0.2">
      <c r="F2" s="2"/>
    </row>
    <row r="4" spans="2:11" x14ac:dyDescent="0.2">
      <c r="B4" s="22" t="s">
        <v>251</v>
      </c>
      <c r="C4" s="76"/>
      <c r="D4" s="76"/>
      <c r="E4" s="76"/>
      <c r="F4" s="76"/>
      <c r="G4" s="76"/>
      <c r="H4" s="76"/>
      <c r="I4" s="76"/>
      <c r="J4" s="76"/>
    </row>
    <row r="5" spans="2:11" x14ac:dyDescent="0.2">
      <c r="B5" s="40"/>
      <c r="C5" s="76"/>
      <c r="D5" s="76"/>
      <c r="E5" s="76"/>
      <c r="F5" s="76"/>
      <c r="G5" s="76"/>
      <c r="H5" s="76"/>
      <c r="I5" s="76"/>
      <c r="J5" s="76"/>
    </row>
    <row r="6" spans="2:11" x14ac:dyDescent="0.2">
      <c r="B6" s="22" t="s">
        <v>733</v>
      </c>
      <c r="C6" s="76"/>
      <c r="D6" s="76"/>
      <c r="E6" s="76"/>
      <c r="F6" s="76"/>
      <c r="G6" s="76"/>
      <c r="H6" s="76"/>
      <c r="I6" s="76"/>
      <c r="J6" s="76"/>
    </row>
    <row r="7" spans="2:11" x14ac:dyDescent="0.2">
      <c r="B7" s="41"/>
      <c r="C7" s="76"/>
      <c r="D7" s="76"/>
      <c r="E7" s="76"/>
      <c r="F7" s="76"/>
      <c r="G7" s="76"/>
      <c r="H7" s="76"/>
      <c r="I7" s="76"/>
      <c r="J7" s="76"/>
    </row>
    <row r="8" spans="2:11" ht="21" customHeight="1" thickBot="1" x14ac:dyDescent="0.25">
      <c r="B8" s="22" t="s">
        <v>252</v>
      </c>
      <c r="C8" s="76"/>
      <c r="D8" s="76"/>
      <c r="E8" s="76"/>
      <c r="F8" s="76"/>
      <c r="G8" s="76"/>
      <c r="H8" s="76"/>
      <c r="I8" s="76"/>
      <c r="J8" s="76"/>
    </row>
    <row r="9" spans="2:11" ht="36.75" customHeight="1" thickBot="1" x14ac:dyDescent="0.25">
      <c r="B9" s="106" t="s">
        <v>26</v>
      </c>
      <c r="C9" s="99" t="s">
        <v>253</v>
      </c>
      <c r="D9" s="99" t="s">
        <v>254</v>
      </c>
      <c r="E9" s="99" t="s">
        <v>2307</v>
      </c>
      <c r="F9" s="99" t="s">
        <v>255</v>
      </c>
      <c r="G9" s="99" t="s">
        <v>150</v>
      </c>
      <c r="H9" s="99" t="s">
        <v>29</v>
      </c>
      <c r="I9" s="99" t="s">
        <v>151</v>
      </c>
      <c r="J9" s="99" t="s">
        <v>1300</v>
      </c>
    </row>
    <row r="10" spans="2:11" ht="24.95" customHeight="1" thickBot="1" x14ac:dyDescent="0.25">
      <c r="B10" s="994" t="s">
        <v>2308</v>
      </c>
      <c r="C10" s="1143" t="s">
        <v>2292</v>
      </c>
      <c r="D10" s="397">
        <v>4.5</v>
      </c>
      <c r="E10" s="397">
        <v>5</v>
      </c>
      <c r="F10" s="489">
        <v>69.27</v>
      </c>
      <c r="G10" s="490">
        <v>230</v>
      </c>
      <c r="H10" s="1146">
        <v>43657</v>
      </c>
      <c r="I10" s="1146">
        <v>53874</v>
      </c>
      <c r="J10" s="1065">
        <v>623368.38</v>
      </c>
    </row>
    <row r="11" spans="2:11" ht="24.95" customHeight="1" x14ac:dyDescent="0.2">
      <c r="B11" s="1537" t="s">
        <v>19</v>
      </c>
      <c r="C11" s="675" t="s">
        <v>1301</v>
      </c>
      <c r="D11" s="676" t="s">
        <v>81</v>
      </c>
      <c r="E11" s="676" t="s">
        <v>81</v>
      </c>
      <c r="F11" s="677">
        <v>223</v>
      </c>
      <c r="G11" s="678">
        <v>230</v>
      </c>
      <c r="H11" s="679">
        <v>44136</v>
      </c>
      <c r="I11" s="679">
        <v>13606</v>
      </c>
      <c r="J11" s="1244" t="s">
        <v>458</v>
      </c>
      <c r="K11" s="32"/>
    </row>
    <row r="12" spans="2:11" ht="24.95" customHeight="1" thickBot="1" x14ac:dyDescent="0.25">
      <c r="B12" s="1537"/>
      <c r="C12" s="484" t="s">
        <v>721</v>
      </c>
      <c r="D12" s="405" t="s">
        <v>81</v>
      </c>
      <c r="E12" s="405" t="s">
        <v>81</v>
      </c>
      <c r="F12" s="485">
        <v>85</v>
      </c>
      <c r="G12" s="486">
        <v>230</v>
      </c>
      <c r="H12" s="406">
        <v>43951</v>
      </c>
      <c r="I12" s="406">
        <v>14458</v>
      </c>
      <c r="J12" s="1245" t="s">
        <v>458</v>
      </c>
      <c r="K12" s="32"/>
    </row>
    <row r="13" spans="2:11" ht="24.95" customHeight="1" x14ac:dyDescent="0.2">
      <c r="B13" s="1537"/>
      <c r="C13" s="762" t="s">
        <v>1037</v>
      </c>
      <c r="D13" s="392" t="s">
        <v>81</v>
      </c>
      <c r="E13" s="392" t="s">
        <v>81</v>
      </c>
      <c r="F13" s="487">
        <v>123</v>
      </c>
      <c r="G13" s="488">
        <v>230</v>
      </c>
      <c r="H13" s="368">
        <v>44043</v>
      </c>
      <c r="I13" s="368">
        <v>14916</v>
      </c>
      <c r="J13" s="1246" t="s">
        <v>458</v>
      </c>
      <c r="K13" s="32"/>
    </row>
    <row r="14" spans="2:11" ht="24.95" customHeight="1" thickBot="1" x14ac:dyDescent="0.25">
      <c r="B14" s="1537"/>
      <c r="C14" s="1143" t="s">
        <v>1038</v>
      </c>
      <c r="D14" s="397" t="s">
        <v>81</v>
      </c>
      <c r="E14" s="397" t="s">
        <v>81</v>
      </c>
      <c r="F14" s="489">
        <v>69</v>
      </c>
      <c r="G14" s="490"/>
      <c r="H14" s="1146">
        <v>44043</v>
      </c>
      <c r="I14" s="1146">
        <v>14916</v>
      </c>
      <c r="J14" s="1247" t="s">
        <v>458</v>
      </c>
      <c r="K14" s="32"/>
    </row>
    <row r="15" spans="2:11" ht="24.95" customHeight="1" thickBot="1" x14ac:dyDescent="0.25">
      <c r="B15" s="1537"/>
      <c r="C15" s="762" t="s">
        <v>1302</v>
      </c>
      <c r="D15" s="392" t="s">
        <v>81</v>
      </c>
      <c r="E15" s="392" t="s">
        <v>81</v>
      </c>
      <c r="F15" s="487">
        <v>44</v>
      </c>
      <c r="G15" s="488">
        <v>500</v>
      </c>
      <c r="H15" s="368">
        <v>44197</v>
      </c>
      <c r="I15" s="368">
        <v>15311</v>
      </c>
      <c r="J15" s="1248" t="s">
        <v>458</v>
      </c>
      <c r="K15" s="32"/>
    </row>
    <row r="16" spans="2:11" ht="24.95" customHeight="1" thickBot="1" x14ac:dyDescent="0.25">
      <c r="B16" s="1537"/>
      <c r="C16" s="762" t="s">
        <v>1303</v>
      </c>
      <c r="D16" s="392" t="s">
        <v>81</v>
      </c>
      <c r="E16" s="392" t="s">
        <v>81</v>
      </c>
      <c r="F16" s="487">
        <v>105</v>
      </c>
      <c r="G16" s="488">
        <v>500</v>
      </c>
      <c r="H16" s="368">
        <v>44440</v>
      </c>
      <c r="I16" s="368">
        <v>15311</v>
      </c>
      <c r="J16" s="1248" t="s">
        <v>458</v>
      </c>
      <c r="K16" s="32"/>
    </row>
    <row r="17" spans="2:11" ht="24.95" customHeight="1" x14ac:dyDescent="0.2">
      <c r="B17" s="1537"/>
      <c r="C17" s="1143" t="s">
        <v>1304</v>
      </c>
      <c r="D17" s="397" t="s">
        <v>81</v>
      </c>
      <c r="E17" s="397" t="s">
        <v>81</v>
      </c>
      <c r="F17" s="489">
        <v>31</v>
      </c>
      <c r="G17" s="490">
        <v>230</v>
      </c>
      <c r="H17" s="1146">
        <v>44136</v>
      </c>
      <c r="I17" s="1146">
        <v>15311</v>
      </c>
      <c r="J17" s="1246" t="s">
        <v>458</v>
      </c>
      <c r="K17" s="32"/>
    </row>
    <row r="18" spans="2:11" ht="24.95" customHeight="1" thickBot="1" x14ac:dyDescent="0.25">
      <c r="B18" s="1537"/>
      <c r="C18" s="1143" t="s">
        <v>1305</v>
      </c>
      <c r="D18" s="397" t="s">
        <v>81</v>
      </c>
      <c r="E18" s="397" t="s">
        <v>81</v>
      </c>
      <c r="F18" s="489">
        <v>45</v>
      </c>
      <c r="G18" s="490">
        <v>230</v>
      </c>
      <c r="H18" s="1146">
        <v>43800</v>
      </c>
      <c r="I18" s="1146">
        <v>15462</v>
      </c>
      <c r="J18" s="1247" t="s">
        <v>458</v>
      </c>
      <c r="K18" s="32"/>
    </row>
    <row r="19" spans="2:11" ht="24.95" customHeight="1" x14ac:dyDescent="0.2">
      <c r="B19" s="1537"/>
      <c r="C19" s="1143" t="s">
        <v>2033</v>
      </c>
      <c r="D19" s="397" t="s">
        <v>81</v>
      </c>
      <c r="E19" s="397" t="s">
        <v>81</v>
      </c>
      <c r="F19" s="489">
        <v>5</v>
      </c>
      <c r="G19" s="490">
        <v>230</v>
      </c>
      <c r="H19" s="1146">
        <v>43800</v>
      </c>
      <c r="I19" s="1146">
        <v>15462</v>
      </c>
      <c r="J19" s="1249" t="s">
        <v>458</v>
      </c>
      <c r="K19" s="32"/>
    </row>
    <row r="20" spans="2:11" ht="24.95" customHeight="1" thickBot="1" x14ac:dyDescent="0.25">
      <c r="B20" s="1537"/>
      <c r="C20" s="1143" t="s">
        <v>722</v>
      </c>
      <c r="D20" s="397" t="s">
        <v>81</v>
      </c>
      <c r="E20" s="397" t="s">
        <v>81</v>
      </c>
      <c r="F20" s="489">
        <v>110</v>
      </c>
      <c r="G20" s="490">
        <v>230</v>
      </c>
      <c r="H20" s="1146">
        <v>43816</v>
      </c>
      <c r="I20" s="1146">
        <v>15493</v>
      </c>
      <c r="J20" s="1245" t="s">
        <v>458</v>
      </c>
      <c r="K20" s="32"/>
    </row>
    <row r="21" spans="2:11" ht="24.95" customHeight="1" x14ac:dyDescent="0.2">
      <c r="B21" s="1614" t="s">
        <v>10</v>
      </c>
      <c r="C21" s="816" t="s">
        <v>2293</v>
      </c>
      <c r="D21" s="817">
        <v>0.13166992999999999</v>
      </c>
      <c r="E21" s="817">
        <v>0</v>
      </c>
      <c r="F21" s="818">
        <v>0</v>
      </c>
      <c r="G21" s="819">
        <v>230</v>
      </c>
      <c r="H21" s="1253">
        <v>43862</v>
      </c>
      <c r="I21" s="1253">
        <v>15706</v>
      </c>
      <c r="J21" s="820">
        <v>0.11966149000000001</v>
      </c>
    </row>
    <row r="22" spans="2:11" ht="24" customHeight="1" x14ac:dyDescent="0.2">
      <c r="B22" s="1537"/>
      <c r="C22" s="1143" t="s">
        <v>2294</v>
      </c>
      <c r="D22" s="1250">
        <v>0.30873091999999996</v>
      </c>
      <c r="E22" s="1250">
        <v>3.07055E-3</v>
      </c>
      <c r="F22" s="1251">
        <v>0</v>
      </c>
      <c r="G22" s="1252">
        <v>230</v>
      </c>
      <c r="H22" s="1254">
        <v>43800</v>
      </c>
      <c r="I22" s="1254">
        <v>15706</v>
      </c>
      <c r="J22" s="1065">
        <v>4.3507820000000003E-2</v>
      </c>
    </row>
    <row r="23" spans="2:11" ht="24" customHeight="1" thickBot="1" x14ac:dyDescent="0.25">
      <c r="B23" s="1617"/>
      <c r="C23" s="418" t="s">
        <v>2295</v>
      </c>
      <c r="D23" s="1255">
        <v>1.5045035099999999</v>
      </c>
      <c r="E23" s="1255">
        <v>0.32131892000000001</v>
      </c>
      <c r="F23" s="1256">
        <v>0</v>
      </c>
      <c r="G23" s="1257">
        <v>230</v>
      </c>
      <c r="H23" s="1258">
        <v>43922</v>
      </c>
      <c r="I23" s="1258">
        <v>15706</v>
      </c>
      <c r="J23" s="1259">
        <v>0.21322998999999998</v>
      </c>
    </row>
    <row r="24" spans="2:11" ht="24" customHeight="1" x14ac:dyDescent="0.2">
      <c r="B24" s="1527" t="s">
        <v>2312</v>
      </c>
      <c r="C24" s="1527"/>
      <c r="D24" s="1527"/>
      <c r="E24" s="1527"/>
      <c r="F24" s="1527"/>
      <c r="G24" s="1527"/>
      <c r="H24" s="1527"/>
      <c r="I24" s="1527"/>
      <c r="J24" s="1527"/>
    </row>
    <row r="25" spans="2:11" ht="21" customHeight="1" x14ac:dyDescent="0.2">
      <c r="B25" s="1527" t="s">
        <v>2309</v>
      </c>
      <c r="C25" s="1527"/>
      <c r="D25" s="1527"/>
      <c r="E25" s="1527"/>
      <c r="F25" s="1527"/>
      <c r="G25" s="1527"/>
      <c r="H25" s="1527"/>
      <c r="I25" s="1527"/>
      <c r="J25" s="1527"/>
    </row>
    <row r="26" spans="2:11" ht="18.75" customHeight="1" x14ac:dyDescent="0.2">
      <c r="B26" s="1527" t="s">
        <v>2310</v>
      </c>
      <c r="C26" s="1527"/>
      <c r="D26" s="1527"/>
      <c r="E26" s="1527"/>
      <c r="F26" s="1527"/>
      <c r="G26" s="1527"/>
      <c r="H26" s="1527"/>
      <c r="I26" s="1527"/>
      <c r="J26" s="1527"/>
    </row>
    <row r="27" spans="2:11" ht="18.75" customHeight="1" x14ac:dyDescent="0.2">
      <c r="B27" s="1527" t="s">
        <v>2311</v>
      </c>
      <c r="C27" s="1527"/>
      <c r="D27" s="1527"/>
      <c r="E27" s="1527"/>
      <c r="F27" s="1527"/>
      <c r="G27" s="1527"/>
      <c r="H27" s="1527"/>
      <c r="I27" s="1527"/>
      <c r="J27" s="1527"/>
    </row>
    <row r="28" spans="2:11" ht="18.75" customHeight="1" x14ac:dyDescent="0.2">
      <c r="B28" s="1527" t="s">
        <v>1306</v>
      </c>
      <c r="C28" s="1527"/>
      <c r="D28" s="1527"/>
      <c r="E28" s="1527"/>
      <c r="F28" s="1527"/>
      <c r="G28" s="1527"/>
      <c r="H28" s="1527"/>
      <c r="I28" s="1527"/>
      <c r="J28" s="1527"/>
    </row>
    <row r="29" spans="2:11" ht="12" customHeight="1" x14ac:dyDescent="0.2"/>
    <row r="30" spans="2:11" ht="12.75" customHeight="1" x14ac:dyDescent="0.2"/>
    <row r="31" spans="2:11" ht="12" customHeight="1" x14ac:dyDescent="0.2"/>
  </sheetData>
  <mergeCells count="7">
    <mergeCell ref="B25:J25"/>
    <mergeCell ref="B26:J26"/>
    <mergeCell ref="B27:J27"/>
    <mergeCell ref="B28:J28"/>
    <mergeCell ref="B11:B20"/>
    <mergeCell ref="B21:B23"/>
    <mergeCell ref="B24:J24"/>
  </mergeCells>
  <conditionalFormatting sqref="D21:J23 C11:I20">
    <cfRule type="expression" dxfId="191" priority="13">
      <formula>ODD(ROW())=ROW()</formula>
    </cfRule>
    <cfRule type="expression" dxfId="190" priority="14">
      <formula>EVEN(ROW())=ROW()</formula>
    </cfRule>
  </conditionalFormatting>
  <conditionalFormatting sqref="J11:J20">
    <cfRule type="expression" dxfId="189" priority="11">
      <formula>ODD(ROW())=ROW()</formula>
    </cfRule>
    <cfRule type="expression" dxfId="188" priority="12">
      <formula>EVEN(ROW())=ROW()</formula>
    </cfRule>
  </conditionalFormatting>
  <conditionalFormatting sqref="C21">
    <cfRule type="expression" dxfId="187" priority="9">
      <formula>ODD(ROW())=ROW()</formula>
    </cfRule>
    <cfRule type="expression" dxfId="186" priority="10">
      <formula>EVEN(ROW())=ROW()</formula>
    </cfRule>
  </conditionalFormatting>
  <conditionalFormatting sqref="C23">
    <cfRule type="expression" dxfId="185" priority="7">
      <formula>ODD(ROW())=ROW()</formula>
    </cfRule>
    <cfRule type="expression" dxfId="184" priority="8">
      <formula>EVEN(ROW())=ROW()</formula>
    </cfRule>
  </conditionalFormatting>
  <conditionalFormatting sqref="C22">
    <cfRule type="expression" dxfId="183" priority="5">
      <formula>ODD(ROW())=ROW()</formula>
    </cfRule>
    <cfRule type="expression" dxfId="182" priority="6">
      <formula>EVEN(ROW())=ROW()</formula>
    </cfRule>
  </conditionalFormatting>
  <conditionalFormatting sqref="C10:I10">
    <cfRule type="expression" dxfId="181" priority="3">
      <formula>ODD(ROW())=ROW()</formula>
    </cfRule>
    <cfRule type="expression" dxfId="180" priority="4">
      <formula>EVEN(ROW())=ROW()</formula>
    </cfRule>
  </conditionalFormatting>
  <conditionalFormatting sqref="J10">
    <cfRule type="expression" dxfId="179" priority="1">
      <formula>ODD(ROW())=ROW()</formula>
    </cfRule>
    <cfRule type="expression" dxfId="178"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I32"/>
  <sheetViews>
    <sheetView showGridLines="0" zoomScaleNormal="100" zoomScaleSheetLayoutView="100" workbookViewId="0">
      <selection activeCell="G10" sqref="G10"/>
    </sheetView>
  </sheetViews>
  <sheetFormatPr defaultColWidth="19.140625" defaultRowHeight="12" x14ac:dyDescent="0.2"/>
  <cols>
    <col min="1" max="1" width="22" style="19" customWidth="1"/>
    <col min="2" max="2" width="24" style="19" customWidth="1"/>
    <col min="3" max="3" width="19.140625" style="39"/>
    <col min="4" max="4" width="16.42578125" style="19" customWidth="1"/>
    <col min="5" max="5" width="11.28515625" style="19" customWidth="1"/>
    <col min="6" max="6" width="19.140625" style="19"/>
    <col min="7" max="7" width="15" style="19" customWidth="1"/>
    <col min="8" max="8" width="12" style="19" customWidth="1"/>
    <col min="9" max="255" width="19.140625" style="19"/>
    <col min="256" max="256" width="22.85546875" style="19" customWidth="1"/>
    <col min="257" max="257" width="19.140625" style="19"/>
    <col min="258" max="258" width="16.42578125" style="19" customWidth="1"/>
    <col min="259" max="259" width="11.28515625" style="19" customWidth="1"/>
    <col min="260" max="260" width="19.140625" style="19"/>
    <col min="261" max="261" width="13.85546875" style="19" customWidth="1"/>
    <col min="262" max="262" width="9.7109375" style="19" customWidth="1"/>
    <col min="263" max="511" width="19.140625" style="19"/>
    <col min="512" max="512" width="22.85546875" style="19" customWidth="1"/>
    <col min="513" max="513" width="19.140625" style="19"/>
    <col min="514" max="514" width="16.42578125" style="19" customWidth="1"/>
    <col min="515" max="515" width="11.28515625" style="19" customWidth="1"/>
    <col min="516" max="516" width="19.140625" style="19"/>
    <col min="517" max="517" width="13.85546875" style="19" customWidth="1"/>
    <col min="518" max="518" width="9.7109375" style="19" customWidth="1"/>
    <col min="519" max="767" width="19.140625" style="19"/>
    <col min="768" max="768" width="22.85546875" style="19" customWidth="1"/>
    <col min="769" max="769" width="19.140625" style="19"/>
    <col min="770" max="770" width="16.42578125" style="19" customWidth="1"/>
    <col min="771" max="771" width="11.28515625" style="19" customWidth="1"/>
    <col min="772" max="772" width="19.140625" style="19"/>
    <col min="773" max="773" width="13.85546875" style="19" customWidth="1"/>
    <col min="774" max="774" width="9.7109375" style="19" customWidth="1"/>
    <col min="775" max="1023" width="19.140625" style="19"/>
    <col min="1024" max="1024" width="22.85546875" style="19" customWidth="1"/>
    <col min="1025" max="1025" width="19.140625" style="19"/>
    <col min="1026" max="1026" width="16.42578125" style="19" customWidth="1"/>
    <col min="1027" max="1027" width="11.28515625" style="19" customWidth="1"/>
    <col min="1028" max="1028" width="19.140625" style="19"/>
    <col min="1029" max="1029" width="13.85546875" style="19" customWidth="1"/>
    <col min="1030" max="1030" width="9.7109375" style="19" customWidth="1"/>
    <col min="1031" max="1279" width="19.140625" style="19"/>
    <col min="1280" max="1280" width="22.85546875" style="19" customWidth="1"/>
    <col min="1281" max="1281" width="19.140625" style="19"/>
    <col min="1282" max="1282" width="16.42578125" style="19" customWidth="1"/>
    <col min="1283" max="1283" width="11.28515625" style="19" customWidth="1"/>
    <col min="1284" max="1284" width="19.140625" style="19"/>
    <col min="1285" max="1285" width="13.85546875" style="19" customWidth="1"/>
    <col min="1286" max="1286" width="9.7109375" style="19" customWidth="1"/>
    <col min="1287" max="1535" width="19.140625" style="19"/>
    <col min="1536" max="1536" width="22.85546875" style="19" customWidth="1"/>
    <col min="1537" max="1537" width="19.140625" style="19"/>
    <col min="1538" max="1538" width="16.42578125" style="19" customWidth="1"/>
    <col min="1539" max="1539" width="11.28515625" style="19" customWidth="1"/>
    <col min="1540" max="1540" width="19.140625" style="19"/>
    <col min="1541" max="1541" width="13.85546875" style="19" customWidth="1"/>
    <col min="1542" max="1542" width="9.7109375" style="19" customWidth="1"/>
    <col min="1543" max="1791" width="19.140625" style="19"/>
    <col min="1792" max="1792" width="22.85546875" style="19" customWidth="1"/>
    <col min="1793" max="1793" width="19.140625" style="19"/>
    <col min="1794" max="1794" width="16.42578125" style="19" customWidth="1"/>
    <col min="1795" max="1795" width="11.28515625" style="19" customWidth="1"/>
    <col min="1796" max="1796" width="19.140625" style="19"/>
    <col min="1797" max="1797" width="13.85546875" style="19" customWidth="1"/>
    <col min="1798" max="1798" width="9.7109375" style="19" customWidth="1"/>
    <col min="1799" max="2047" width="19.140625" style="19"/>
    <col min="2048" max="2048" width="22.85546875" style="19" customWidth="1"/>
    <col min="2049" max="2049" width="19.140625" style="19"/>
    <col min="2050" max="2050" width="16.42578125" style="19" customWidth="1"/>
    <col min="2051" max="2051" width="11.28515625" style="19" customWidth="1"/>
    <col min="2052" max="2052" width="19.140625" style="19"/>
    <col min="2053" max="2053" width="13.85546875" style="19" customWidth="1"/>
    <col min="2054" max="2054" width="9.7109375" style="19" customWidth="1"/>
    <col min="2055" max="2303" width="19.140625" style="19"/>
    <col min="2304" max="2304" width="22.85546875" style="19" customWidth="1"/>
    <col min="2305" max="2305" width="19.140625" style="19"/>
    <col min="2306" max="2306" width="16.42578125" style="19" customWidth="1"/>
    <col min="2307" max="2307" width="11.28515625" style="19" customWidth="1"/>
    <col min="2308" max="2308" width="19.140625" style="19"/>
    <col min="2309" max="2309" width="13.85546875" style="19" customWidth="1"/>
    <col min="2310" max="2310" width="9.7109375" style="19" customWidth="1"/>
    <col min="2311" max="2559" width="19.140625" style="19"/>
    <col min="2560" max="2560" width="22.85546875" style="19" customWidth="1"/>
    <col min="2561" max="2561" width="19.140625" style="19"/>
    <col min="2562" max="2562" width="16.42578125" style="19" customWidth="1"/>
    <col min="2563" max="2563" width="11.28515625" style="19" customWidth="1"/>
    <col min="2564" max="2564" width="19.140625" style="19"/>
    <col min="2565" max="2565" width="13.85546875" style="19" customWidth="1"/>
    <col min="2566" max="2566" width="9.7109375" style="19" customWidth="1"/>
    <col min="2567" max="2815" width="19.140625" style="19"/>
    <col min="2816" max="2816" width="22.85546875" style="19" customWidth="1"/>
    <col min="2817" max="2817" width="19.140625" style="19"/>
    <col min="2818" max="2818" width="16.42578125" style="19" customWidth="1"/>
    <col min="2819" max="2819" width="11.28515625" style="19" customWidth="1"/>
    <col min="2820" max="2820" width="19.140625" style="19"/>
    <col min="2821" max="2821" width="13.85546875" style="19" customWidth="1"/>
    <col min="2822" max="2822" width="9.7109375" style="19" customWidth="1"/>
    <col min="2823" max="3071" width="19.140625" style="19"/>
    <col min="3072" max="3072" width="22.85546875" style="19" customWidth="1"/>
    <col min="3073" max="3073" width="19.140625" style="19"/>
    <col min="3074" max="3074" width="16.42578125" style="19" customWidth="1"/>
    <col min="3075" max="3075" width="11.28515625" style="19" customWidth="1"/>
    <col min="3076" max="3076" width="19.140625" style="19"/>
    <col min="3077" max="3077" width="13.85546875" style="19" customWidth="1"/>
    <col min="3078" max="3078" width="9.7109375" style="19" customWidth="1"/>
    <col min="3079" max="3327" width="19.140625" style="19"/>
    <col min="3328" max="3328" width="22.85546875" style="19" customWidth="1"/>
    <col min="3329" max="3329" width="19.140625" style="19"/>
    <col min="3330" max="3330" width="16.42578125" style="19" customWidth="1"/>
    <col min="3331" max="3331" width="11.28515625" style="19" customWidth="1"/>
    <col min="3332" max="3332" width="19.140625" style="19"/>
    <col min="3333" max="3333" width="13.85546875" style="19" customWidth="1"/>
    <col min="3334" max="3334" width="9.7109375" style="19" customWidth="1"/>
    <col min="3335" max="3583" width="19.140625" style="19"/>
    <col min="3584" max="3584" width="22.85546875" style="19" customWidth="1"/>
    <col min="3585" max="3585" width="19.140625" style="19"/>
    <col min="3586" max="3586" width="16.42578125" style="19" customWidth="1"/>
    <col min="3587" max="3587" width="11.28515625" style="19" customWidth="1"/>
    <col min="3588" max="3588" width="19.140625" style="19"/>
    <col min="3589" max="3589" width="13.85546875" style="19" customWidth="1"/>
    <col min="3590" max="3590" width="9.7109375" style="19" customWidth="1"/>
    <col min="3591" max="3839" width="19.140625" style="19"/>
    <col min="3840" max="3840" width="22.85546875" style="19" customWidth="1"/>
    <col min="3841" max="3841" width="19.140625" style="19"/>
    <col min="3842" max="3842" width="16.42578125" style="19" customWidth="1"/>
    <col min="3843" max="3843" width="11.28515625" style="19" customWidth="1"/>
    <col min="3844" max="3844" width="19.140625" style="19"/>
    <col min="3845" max="3845" width="13.85546875" style="19" customWidth="1"/>
    <col min="3846" max="3846" width="9.7109375" style="19" customWidth="1"/>
    <col min="3847" max="4095" width="19.140625" style="19"/>
    <col min="4096" max="4096" width="22.85546875" style="19" customWidth="1"/>
    <col min="4097" max="4097" width="19.140625" style="19"/>
    <col min="4098" max="4098" width="16.42578125" style="19" customWidth="1"/>
    <col min="4099" max="4099" width="11.28515625" style="19" customWidth="1"/>
    <col min="4100" max="4100" width="19.140625" style="19"/>
    <col min="4101" max="4101" width="13.85546875" style="19" customWidth="1"/>
    <col min="4102" max="4102" width="9.7109375" style="19" customWidth="1"/>
    <col min="4103" max="4351" width="19.140625" style="19"/>
    <col min="4352" max="4352" width="22.85546875" style="19" customWidth="1"/>
    <col min="4353" max="4353" width="19.140625" style="19"/>
    <col min="4354" max="4354" width="16.42578125" style="19" customWidth="1"/>
    <col min="4355" max="4355" width="11.28515625" style="19" customWidth="1"/>
    <col min="4356" max="4356" width="19.140625" style="19"/>
    <col min="4357" max="4357" width="13.85546875" style="19" customWidth="1"/>
    <col min="4358" max="4358" width="9.7109375" style="19" customWidth="1"/>
    <col min="4359" max="4607" width="19.140625" style="19"/>
    <col min="4608" max="4608" width="22.85546875" style="19" customWidth="1"/>
    <col min="4609" max="4609" width="19.140625" style="19"/>
    <col min="4610" max="4610" width="16.42578125" style="19" customWidth="1"/>
    <col min="4611" max="4611" width="11.28515625" style="19" customWidth="1"/>
    <col min="4612" max="4612" width="19.140625" style="19"/>
    <col min="4613" max="4613" width="13.85546875" style="19" customWidth="1"/>
    <col min="4614" max="4614" width="9.7109375" style="19" customWidth="1"/>
    <col min="4615" max="4863" width="19.140625" style="19"/>
    <col min="4864" max="4864" width="22.85546875" style="19" customWidth="1"/>
    <col min="4865" max="4865" width="19.140625" style="19"/>
    <col min="4866" max="4866" width="16.42578125" style="19" customWidth="1"/>
    <col min="4867" max="4867" width="11.28515625" style="19" customWidth="1"/>
    <col min="4868" max="4868" width="19.140625" style="19"/>
    <col min="4869" max="4869" width="13.85546875" style="19" customWidth="1"/>
    <col min="4870" max="4870" width="9.7109375" style="19" customWidth="1"/>
    <col min="4871" max="5119" width="19.140625" style="19"/>
    <col min="5120" max="5120" width="22.85546875" style="19" customWidth="1"/>
    <col min="5121" max="5121" width="19.140625" style="19"/>
    <col min="5122" max="5122" width="16.42578125" style="19" customWidth="1"/>
    <col min="5123" max="5123" width="11.28515625" style="19" customWidth="1"/>
    <col min="5124" max="5124" width="19.140625" style="19"/>
    <col min="5125" max="5125" width="13.85546875" style="19" customWidth="1"/>
    <col min="5126" max="5126" width="9.7109375" style="19" customWidth="1"/>
    <col min="5127" max="5375" width="19.140625" style="19"/>
    <col min="5376" max="5376" width="22.85546875" style="19" customWidth="1"/>
    <col min="5377" max="5377" width="19.140625" style="19"/>
    <col min="5378" max="5378" width="16.42578125" style="19" customWidth="1"/>
    <col min="5379" max="5379" width="11.28515625" style="19" customWidth="1"/>
    <col min="5380" max="5380" width="19.140625" style="19"/>
    <col min="5381" max="5381" width="13.85546875" style="19" customWidth="1"/>
    <col min="5382" max="5382" width="9.7109375" style="19" customWidth="1"/>
    <col min="5383" max="5631" width="19.140625" style="19"/>
    <col min="5632" max="5632" width="22.85546875" style="19" customWidth="1"/>
    <col min="5633" max="5633" width="19.140625" style="19"/>
    <col min="5634" max="5634" width="16.42578125" style="19" customWidth="1"/>
    <col min="5635" max="5635" width="11.28515625" style="19" customWidth="1"/>
    <col min="5636" max="5636" width="19.140625" style="19"/>
    <col min="5637" max="5637" width="13.85546875" style="19" customWidth="1"/>
    <col min="5638" max="5638" width="9.7109375" style="19" customWidth="1"/>
    <col min="5639" max="5887" width="19.140625" style="19"/>
    <col min="5888" max="5888" width="22.85546875" style="19" customWidth="1"/>
    <col min="5889" max="5889" width="19.140625" style="19"/>
    <col min="5890" max="5890" width="16.42578125" style="19" customWidth="1"/>
    <col min="5891" max="5891" width="11.28515625" style="19" customWidth="1"/>
    <col min="5892" max="5892" width="19.140625" style="19"/>
    <col min="5893" max="5893" width="13.85546875" style="19" customWidth="1"/>
    <col min="5894" max="5894" width="9.7109375" style="19" customWidth="1"/>
    <col min="5895" max="6143" width="19.140625" style="19"/>
    <col min="6144" max="6144" width="22.85546875" style="19" customWidth="1"/>
    <col min="6145" max="6145" width="19.140625" style="19"/>
    <col min="6146" max="6146" width="16.42578125" style="19" customWidth="1"/>
    <col min="6147" max="6147" width="11.28515625" style="19" customWidth="1"/>
    <col min="6148" max="6148" width="19.140625" style="19"/>
    <col min="6149" max="6149" width="13.85546875" style="19" customWidth="1"/>
    <col min="6150" max="6150" width="9.7109375" style="19" customWidth="1"/>
    <col min="6151" max="6399" width="19.140625" style="19"/>
    <col min="6400" max="6400" width="22.85546875" style="19" customWidth="1"/>
    <col min="6401" max="6401" width="19.140625" style="19"/>
    <col min="6402" max="6402" width="16.42578125" style="19" customWidth="1"/>
    <col min="6403" max="6403" width="11.28515625" style="19" customWidth="1"/>
    <col min="6404" max="6404" width="19.140625" style="19"/>
    <col min="6405" max="6405" width="13.85546875" style="19" customWidth="1"/>
    <col min="6406" max="6406" width="9.7109375" style="19" customWidth="1"/>
    <col min="6407" max="6655" width="19.140625" style="19"/>
    <col min="6656" max="6656" width="22.85546875" style="19" customWidth="1"/>
    <col min="6657" max="6657" width="19.140625" style="19"/>
    <col min="6658" max="6658" width="16.42578125" style="19" customWidth="1"/>
    <col min="6659" max="6659" width="11.28515625" style="19" customWidth="1"/>
    <col min="6660" max="6660" width="19.140625" style="19"/>
    <col min="6661" max="6661" width="13.85546875" style="19" customWidth="1"/>
    <col min="6662" max="6662" width="9.7109375" style="19" customWidth="1"/>
    <col min="6663" max="6911" width="19.140625" style="19"/>
    <col min="6912" max="6912" width="22.85546875" style="19" customWidth="1"/>
    <col min="6913" max="6913" width="19.140625" style="19"/>
    <col min="6914" max="6914" width="16.42578125" style="19" customWidth="1"/>
    <col min="6915" max="6915" width="11.28515625" style="19" customWidth="1"/>
    <col min="6916" max="6916" width="19.140625" style="19"/>
    <col min="6917" max="6917" width="13.85546875" style="19" customWidth="1"/>
    <col min="6918" max="6918" width="9.7109375" style="19" customWidth="1"/>
    <col min="6919" max="7167" width="19.140625" style="19"/>
    <col min="7168" max="7168" width="22.85546875" style="19" customWidth="1"/>
    <col min="7169" max="7169" width="19.140625" style="19"/>
    <col min="7170" max="7170" width="16.42578125" style="19" customWidth="1"/>
    <col min="7171" max="7171" width="11.28515625" style="19" customWidth="1"/>
    <col min="7172" max="7172" width="19.140625" style="19"/>
    <col min="7173" max="7173" width="13.85546875" style="19" customWidth="1"/>
    <col min="7174" max="7174" width="9.7109375" style="19" customWidth="1"/>
    <col min="7175" max="7423" width="19.140625" style="19"/>
    <col min="7424" max="7424" width="22.85546875" style="19" customWidth="1"/>
    <col min="7425" max="7425" width="19.140625" style="19"/>
    <col min="7426" max="7426" width="16.42578125" style="19" customWidth="1"/>
    <col min="7427" max="7427" width="11.28515625" style="19" customWidth="1"/>
    <col min="7428" max="7428" width="19.140625" style="19"/>
    <col min="7429" max="7429" width="13.85546875" style="19" customWidth="1"/>
    <col min="7430" max="7430" width="9.7109375" style="19" customWidth="1"/>
    <col min="7431" max="7679" width="19.140625" style="19"/>
    <col min="7680" max="7680" width="22.85546875" style="19" customWidth="1"/>
    <col min="7681" max="7681" width="19.140625" style="19"/>
    <col min="7682" max="7682" width="16.42578125" style="19" customWidth="1"/>
    <col min="7683" max="7683" width="11.28515625" style="19" customWidth="1"/>
    <col min="7684" max="7684" width="19.140625" style="19"/>
    <col min="7685" max="7685" width="13.85546875" style="19" customWidth="1"/>
    <col min="7686" max="7686" width="9.7109375" style="19" customWidth="1"/>
    <col min="7687" max="7935" width="19.140625" style="19"/>
    <col min="7936" max="7936" width="22.85546875" style="19" customWidth="1"/>
    <col min="7937" max="7937" width="19.140625" style="19"/>
    <col min="7938" max="7938" width="16.42578125" style="19" customWidth="1"/>
    <col min="7939" max="7939" width="11.28515625" style="19" customWidth="1"/>
    <col min="7940" max="7940" width="19.140625" style="19"/>
    <col min="7941" max="7941" width="13.85546875" style="19" customWidth="1"/>
    <col min="7942" max="7942" width="9.7109375" style="19" customWidth="1"/>
    <col min="7943" max="8191" width="19.140625" style="19"/>
    <col min="8192" max="8192" width="22.85546875" style="19" customWidth="1"/>
    <col min="8193" max="8193" width="19.140625" style="19"/>
    <col min="8194" max="8194" width="16.42578125" style="19" customWidth="1"/>
    <col min="8195" max="8195" width="11.28515625" style="19" customWidth="1"/>
    <col min="8196" max="8196" width="19.140625" style="19"/>
    <col min="8197" max="8197" width="13.85546875" style="19" customWidth="1"/>
    <col min="8198" max="8198" width="9.7109375" style="19" customWidth="1"/>
    <col min="8199" max="8447" width="19.140625" style="19"/>
    <col min="8448" max="8448" width="22.85546875" style="19" customWidth="1"/>
    <col min="8449" max="8449" width="19.140625" style="19"/>
    <col min="8450" max="8450" width="16.42578125" style="19" customWidth="1"/>
    <col min="8451" max="8451" width="11.28515625" style="19" customWidth="1"/>
    <col min="8452" max="8452" width="19.140625" style="19"/>
    <col min="8453" max="8453" width="13.85546875" style="19" customWidth="1"/>
    <col min="8454" max="8454" width="9.7109375" style="19" customWidth="1"/>
    <col min="8455" max="8703" width="19.140625" style="19"/>
    <col min="8704" max="8704" width="22.85546875" style="19" customWidth="1"/>
    <col min="8705" max="8705" width="19.140625" style="19"/>
    <col min="8706" max="8706" width="16.42578125" style="19" customWidth="1"/>
    <col min="8707" max="8707" width="11.28515625" style="19" customWidth="1"/>
    <col min="8708" max="8708" width="19.140625" style="19"/>
    <col min="8709" max="8709" width="13.85546875" style="19" customWidth="1"/>
    <col min="8710" max="8710" width="9.7109375" style="19" customWidth="1"/>
    <col min="8711" max="8959" width="19.140625" style="19"/>
    <col min="8960" max="8960" width="22.85546875" style="19" customWidth="1"/>
    <col min="8961" max="8961" width="19.140625" style="19"/>
    <col min="8962" max="8962" width="16.42578125" style="19" customWidth="1"/>
    <col min="8963" max="8963" width="11.28515625" style="19" customWidth="1"/>
    <col min="8964" max="8964" width="19.140625" style="19"/>
    <col min="8965" max="8965" width="13.85546875" style="19" customWidth="1"/>
    <col min="8966" max="8966" width="9.7109375" style="19" customWidth="1"/>
    <col min="8967" max="9215" width="19.140625" style="19"/>
    <col min="9216" max="9216" width="22.85546875" style="19" customWidth="1"/>
    <col min="9217" max="9217" width="19.140625" style="19"/>
    <col min="9218" max="9218" width="16.42578125" style="19" customWidth="1"/>
    <col min="9219" max="9219" width="11.28515625" style="19" customWidth="1"/>
    <col min="9220" max="9220" width="19.140625" style="19"/>
    <col min="9221" max="9221" width="13.85546875" style="19" customWidth="1"/>
    <col min="9222" max="9222" width="9.7109375" style="19" customWidth="1"/>
    <col min="9223" max="9471" width="19.140625" style="19"/>
    <col min="9472" max="9472" width="22.85546875" style="19" customWidth="1"/>
    <col min="9473" max="9473" width="19.140625" style="19"/>
    <col min="9474" max="9474" width="16.42578125" style="19" customWidth="1"/>
    <col min="9475" max="9475" width="11.28515625" style="19" customWidth="1"/>
    <col min="9476" max="9476" width="19.140625" style="19"/>
    <col min="9477" max="9477" width="13.85546875" style="19" customWidth="1"/>
    <col min="9478" max="9478" width="9.7109375" style="19" customWidth="1"/>
    <col min="9479" max="9727" width="19.140625" style="19"/>
    <col min="9728" max="9728" width="22.85546875" style="19" customWidth="1"/>
    <col min="9729" max="9729" width="19.140625" style="19"/>
    <col min="9730" max="9730" width="16.42578125" style="19" customWidth="1"/>
    <col min="9731" max="9731" width="11.28515625" style="19" customWidth="1"/>
    <col min="9732" max="9732" width="19.140625" style="19"/>
    <col min="9733" max="9733" width="13.85546875" style="19" customWidth="1"/>
    <col min="9734" max="9734" width="9.7109375" style="19" customWidth="1"/>
    <col min="9735" max="9983" width="19.140625" style="19"/>
    <col min="9984" max="9984" width="22.85546875" style="19" customWidth="1"/>
    <col min="9985" max="9985" width="19.140625" style="19"/>
    <col min="9986" max="9986" width="16.42578125" style="19" customWidth="1"/>
    <col min="9987" max="9987" width="11.28515625" style="19" customWidth="1"/>
    <col min="9988" max="9988" width="19.140625" style="19"/>
    <col min="9989" max="9989" width="13.85546875" style="19" customWidth="1"/>
    <col min="9990" max="9990" width="9.7109375" style="19" customWidth="1"/>
    <col min="9991" max="10239" width="19.140625" style="19"/>
    <col min="10240" max="10240" width="22.85546875" style="19" customWidth="1"/>
    <col min="10241" max="10241" width="19.140625" style="19"/>
    <col min="10242" max="10242" width="16.42578125" style="19" customWidth="1"/>
    <col min="10243" max="10243" width="11.28515625" style="19" customWidth="1"/>
    <col min="10244" max="10244" width="19.140625" style="19"/>
    <col min="10245" max="10245" width="13.85546875" style="19" customWidth="1"/>
    <col min="10246" max="10246" width="9.7109375" style="19" customWidth="1"/>
    <col min="10247" max="10495" width="19.140625" style="19"/>
    <col min="10496" max="10496" width="22.85546875" style="19" customWidth="1"/>
    <col min="10497" max="10497" width="19.140625" style="19"/>
    <col min="10498" max="10498" width="16.42578125" style="19" customWidth="1"/>
    <col min="10499" max="10499" width="11.28515625" style="19" customWidth="1"/>
    <col min="10500" max="10500" width="19.140625" style="19"/>
    <col min="10501" max="10501" width="13.85546875" style="19" customWidth="1"/>
    <col min="10502" max="10502" width="9.7109375" style="19" customWidth="1"/>
    <col min="10503" max="10751" width="19.140625" style="19"/>
    <col min="10752" max="10752" width="22.85546875" style="19" customWidth="1"/>
    <col min="10753" max="10753" width="19.140625" style="19"/>
    <col min="10754" max="10754" width="16.42578125" style="19" customWidth="1"/>
    <col min="10755" max="10755" width="11.28515625" style="19" customWidth="1"/>
    <col min="10756" max="10756" width="19.140625" style="19"/>
    <col min="10757" max="10757" width="13.85546875" style="19" customWidth="1"/>
    <col min="10758" max="10758" width="9.7109375" style="19" customWidth="1"/>
    <col min="10759" max="11007" width="19.140625" style="19"/>
    <col min="11008" max="11008" width="22.85546875" style="19" customWidth="1"/>
    <col min="11009" max="11009" width="19.140625" style="19"/>
    <col min="11010" max="11010" width="16.42578125" style="19" customWidth="1"/>
    <col min="11011" max="11011" width="11.28515625" style="19" customWidth="1"/>
    <col min="11012" max="11012" width="19.140625" style="19"/>
    <col min="11013" max="11013" width="13.85546875" style="19" customWidth="1"/>
    <col min="11014" max="11014" width="9.7109375" style="19" customWidth="1"/>
    <col min="11015" max="11263" width="19.140625" style="19"/>
    <col min="11264" max="11264" width="22.85546875" style="19" customWidth="1"/>
    <col min="11265" max="11265" width="19.140625" style="19"/>
    <col min="11266" max="11266" width="16.42578125" style="19" customWidth="1"/>
    <col min="11267" max="11267" width="11.28515625" style="19" customWidth="1"/>
    <col min="11268" max="11268" width="19.140625" style="19"/>
    <col min="11269" max="11269" width="13.85546875" style="19" customWidth="1"/>
    <col min="11270" max="11270" width="9.7109375" style="19" customWidth="1"/>
    <col min="11271" max="11519" width="19.140625" style="19"/>
    <col min="11520" max="11520" width="22.85546875" style="19" customWidth="1"/>
    <col min="11521" max="11521" width="19.140625" style="19"/>
    <col min="11522" max="11522" width="16.42578125" style="19" customWidth="1"/>
    <col min="11523" max="11523" width="11.28515625" style="19" customWidth="1"/>
    <col min="11524" max="11524" width="19.140625" style="19"/>
    <col min="11525" max="11525" width="13.85546875" style="19" customWidth="1"/>
    <col min="11526" max="11526" width="9.7109375" style="19" customWidth="1"/>
    <col min="11527" max="11775" width="19.140625" style="19"/>
    <col min="11776" max="11776" width="22.85546875" style="19" customWidth="1"/>
    <col min="11777" max="11777" width="19.140625" style="19"/>
    <col min="11778" max="11778" width="16.42578125" style="19" customWidth="1"/>
    <col min="11779" max="11779" width="11.28515625" style="19" customWidth="1"/>
    <col min="11780" max="11780" width="19.140625" style="19"/>
    <col min="11781" max="11781" width="13.85546875" style="19" customWidth="1"/>
    <col min="11782" max="11782" width="9.7109375" style="19" customWidth="1"/>
    <col min="11783" max="12031" width="19.140625" style="19"/>
    <col min="12032" max="12032" width="22.85546875" style="19" customWidth="1"/>
    <col min="12033" max="12033" width="19.140625" style="19"/>
    <col min="12034" max="12034" width="16.42578125" style="19" customWidth="1"/>
    <col min="12035" max="12035" width="11.28515625" style="19" customWidth="1"/>
    <col min="12036" max="12036" width="19.140625" style="19"/>
    <col min="12037" max="12037" width="13.85546875" style="19" customWidth="1"/>
    <col min="12038" max="12038" width="9.7109375" style="19" customWidth="1"/>
    <col min="12039" max="12287" width="19.140625" style="19"/>
    <col min="12288" max="12288" width="22.85546875" style="19" customWidth="1"/>
    <col min="12289" max="12289" width="19.140625" style="19"/>
    <col min="12290" max="12290" width="16.42578125" style="19" customWidth="1"/>
    <col min="12291" max="12291" width="11.28515625" style="19" customWidth="1"/>
    <col min="12292" max="12292" width="19.140625" style="19"/>
    <col min="12293" max="12293" width="13.85546875" style="19" customWidth="1"/>
    <col min="12294" max="12294" width="9.7109375" style="19" customWidth="1"/>
    <col min="12295" max="12543" width="19.140625" style="19"/>
    <col min="12544" max="12544" width="22.85546875" style="19" customWidth="1"/>
    <col min="12545" max="12545" width="19.140625" style="19"/>
    <col min="12546" max="12546" width="16.42578125" style="19" customWidth="1"/>
    <col min="12547" max="12547" width="11.28515625" style="19" customWidth="1"/>
    <col min="12548" max="12548" width="19.140625" style="19"/>
    <col min="12549" max="12549" width="13.85546875" style="19" customWidth="1"/>
    <col min="12550" max="12550" width="9.7109375" style="19" customWidth="1"/>
    <col min="12551" max="12799" width="19.140625" style="19"/>
    <col min="12800" max="12800" width="22.85546875" style="19" customWidth="1"/>
    <col min="12801" max="12801" width="19.140625" style="19"/>
    <col min="12802" max="12802" width="16.42578125" style="19" customWidth="1"/>
    <col min="12803" max="12803" width="11.28515625" style="19" customWidth="1"/>
    <col min="12804" max="12804" width="19.140625" style="19"/>
    <col min="12805" max="12805" width="13.85546875" style="19" customWidth="1"/>
    <col min="12806" max="12806" width="9.7109375" style="19" customWidth="1"/>
    <col min="12807" max="13055" width="19.140625" style="19"/>
    <col min="13056" max="13056" width="22.85546875" style="19" customWidth="1"/>
    <col min="13057" max="13057" width="19.140625" style="19"/>
    <col min="13058" max="13058" width="16.42578125" style="19" customWidth="1"/>
    <col min="13059" max="13059" width="11.28515625" style="19" customWidth="1"/>
    <col min="13060" max="13060" width="19.140625" style="19"/>
    <col min="13061" max="13061" width="13.85546875" style="19" customWidth="1"/>
    <col min="13062" max="13062" width="9.7109375" style="19" customWidth="1"/>
    <col min="13063" max="13311" width="19.140625" style="19"/>
    <col min="13312" max="13312" width="22.85546875" style="19" customWidth="1"/>
    <col min="13313" max="13313" width="19.140625" style="19"/>
    <col min="13314" max="13314" width="16.42578125" style="19" customWidth="1"/>
    <col min="13315" max="13315" width="11.28515625" style="19" customWidth="1"/>
    <col min="13316" max="13316" width="19.140625" style="19"/>
    <col min="13317" max="13317" width="13.85546875" style="19" customWidth="1"/>
    <col min="13318" max="13318" width="9.7109375" style="19" customWidth="1"/>
    <col min="13319" max="13567" width="19.140625" style="19"/>
    <col min="13568" max="13568" width="22.85546875" style="19" customWidth="1"/>
    <col min="13569" max="13569" width="19.140625" style="19"/>
    <col min="13570" max="13570" width="16.42578125" style="19" customWidth="1"/>
    <col min="13571" max="13571" width="11.28515625" style="19" customWidth="1"/>
    <col min="13572" max="13572" width="19.140625" style="19"/>
    <col min="13573" max="13573" width="13.85546875" style="19" customWidth="1"/>
    <col min="13574" max="13574" width="9.7109375" style="19" customWidth="1"/>
    <col min="13575" max="13823" width="19.140625" style="19"/>
    <col min="13824" max="13824" width="22.85546875" style="19" customWidth="1"/>
    <col min="13825" max="13825" width="19.140625" style="19"/>
    <col min="13826" max="13826" width="16.42578125" style="19" customWidth="1"/>
    <col min="13827" max="13827" width="11.28515625" style="19" customWidth="1"/>
    <col min="13828" max="13828" width="19.140625" style="19"/>
    <col min="13829" max="13829" width="13.85546875" style="19" customWidth="1"/>
    <col min="13830" max="13830" width="9.7109375" style="19" customWidth="1"/>
    <col min="13831" max="14079" width="19.140625" style="19"/>
    <col min="14080" max="14080" width="22.85546875" style="19" customWidth="1"/>
    <col min="14081" max="14081" width="19.140625" style="19"/>
    <col min="14082" max="14082" width="16.42578125" style="19" customWidth="1"/>
    <col min="14083" max="14083" width="11.28515625" style="19" customWidth="1"/>
    <col min="14084" max="14084" width="19.140625" style="19"/>
    <col min="14085" max="14085" width="13.85546875" style="19" customWidth="1"/>
    <col min="14086" max="14086" width="9.7109375" style="19" customWidth="1"/>
    <col min="14087" max="14335" width="19.140625" style="19"/>
    <col min="14336" max="14336" width="22.85546875" style="19" customWidth="1"/>
    <col min="14337" max="14337" width="19.140625" style="19"/>
    <col min="14338" max="14338" width="16.42578125" style="19" customWidth="1"/>
    <col min="14339" max="14339" width="11.28515625" style="19" customWidth="1"/>
    <col min="14340" max="14340" width="19.140625" style="19"/>
    <col min="14341" max="14341" width="13.85546875" style="19" customWidth="1"/>
    <col min="14342" max="14342" width="9.7109375" style="19" customWidth="1"/>
    <col min="14343" max="14591" width="19.140625" style="19"/>
    <col min="14592" max="14592" width="22.85546875" style="19" customWidth="1"/>
    <col min="14593" max="14593" width="19.140625" style="19"/>
    <col min="14594" max="14594" width="16.42578125" style="19" customWidth="1"/>
    <col min="14595" max="14595" width="11.28515625" style="19" customWidth="1"/>
    <col min="14596" max="14596" width="19.140625" style="19"/>
    <col min="14597" max="14597" width="13.85546875" style="19" customWidth="1"/>
    <col min="14598" max="14598" width="9.7109375" style="19" customWidth="1"/>
    <col min="14599" max="14847" width="19.140625" style="19"/>
    <col min="14848" max="14848" width="22.85546875" style="19" customWidth="1"/>
    <col min="14849" max="14849" width="19.140625" style="19"/>
    <col min="14850" max="14850" width="16.42578125" style="19" customWidth="1"/>
    <col min="14851" max="14851" width="11.28515625" style="19" customWidth="1"/>
    <col min="14852" max="14852" width="19.140625" style="19"/>
    <col min="14853" max="14853" width="13.85546875" style="19" customWidth="1"/>
    <col min="14854" max="14854" width="9.7109375" style="19" customWidth="1"/>
    <col min="14855" max="15103" width="19.140625" style="19"/>
    <col min="15104" max="15104" width="22.85546875" style="19" customWidth="1"/>
    <col min="15105" max="15105" width="19.140625" style="19"/>
    <col min="15106" max="15106" width="16.42578125" style="19" customWidth="1"/>
    <col min="15107" max="15107" width="11.28515625" style="19" customWidth="1"/>
    <col min="15108" max="15108" width="19.140625" style="19"/>
    <col min="15109" max="15109" width="13.85546875" style="19" customWidth="1"/>
    <col min="15110" max="15110" width="9.7109375" style="19" customWidth="1"/>
    <col min="15111" max="15359" width="19.140625" style="19"/>
    <col min="15360" max="15360" width="22.85546875" style="19" customWidth="1"/>
    <col min="15361" max="15361" width="19.140625" style="19"/>
    <col min="15362" max="15362" width="16.42578125" style="19" customWidth="1"/>
    <col min="15363" max="15363" width="11.28515625" style="19" customWidth="1"/>
    <col min="15364" max="15364" width="19.140625" style="19"/>
    <col min="15365" max="15365" width="13.85546875" style="19" customWidth="1"/>
    <col min="15366" max="15366" width="9.7109375" style="19" customWidth="1"/>
    <col min="15367" max="15615" width="19.140625" style="19"/>
    <col min="15616" max="15616" width="22.85546875" style="19" customWidth="1"/>
    <col min="15617" max="15617" width="19.140625" style="19"/>
    <col min="15618" max="15618" width="16.42578125" style="19" customWidth="1"/>
    <col min="15619" max="15619" width="11.28515625" style="19" customWidth="1"/>
    <col min="15620" max="15620" width="19.140625" style="19"/>
    <col min="15621" max="15621" width="13.85546875" style="19" customWidth="1"/>
    <col min="15622" max="15622" width="9.7109375" style="19" customWidth="1"/>
    <col min="15623" max="15871" width="19.140625" style="19"/>
    <col min="15872" max="15872" width="22.85546875" style="19" customWidth="1"/>
    <col min="15873" max="15873" width="19.140625" style="19"/>
    <col min="15874" max="15874" width="16.42578125" style="19" customWidth="1"/>
    <col min="15875" max="15875" width="11.28515625" style="19" customWidth="1"/>
    <col min="15876" max="15876" width="19.140625" style="19"/>
    <col min="15877" max="15877" width="13.85546875" style="19" customWidth="1"/>
    <col min="15878" max="15878" width="9.7109375" style="19" customWidth="1"/>
    <col min="15879" max="16127" width="19.140625" style="19"/>
    <col min="16128" max="16128" width="22.85546875" style="19" customWidth="1"/>
    <col min="16129" max="16129" width="19.140625" style="19"/>
    <col min="16130" max="16130" width="16.42578125" style="19" customWidth="1"/>
    <col min="16131" max="16131" width="11.28515625" style="19" customWidth="1"/>
    <col min="16132" max="16132" width="19.140625" style="19"/>
    <col min="16133" max="16133" width="13.85546875" style="19" customWidth="1"/>
    <col min="16134" max="16134" width="9.7109375" style="19" customWidth="1"/>
    <col min="16135" max="16384" width="19.140625" style="19"/>
  </cols>
  <sheetData>
    <row r="2" spans="1:9" ht="12.75" x14ac:dyDescent="0.2">
      <c r="C2" s="453"/>
      <c r="D2" s="4"/>
    </row>
    <row r="4" spans="1:9" ht="13.5" thickBot="1" x14ac:dyDescent="0.25">
      <c r="A4" s="22" t="s">
        <v>257</v>
      </c>
      <c r="B4" s="65"/>
      <c r="C4" s="105"/>
      <c r="D4" s="65"/>
      <c r="E4" s="65"/>
      <c r="F4" s="76"/>
      <c r="G4" s="76"/>
      <c r="H4" s="76"/>
    </row>
    <row r="5" spans="1:9" ht="30" customHeight="1" thickBot="1" x14ac:dyDescent="0.25">
      <c r="A5" s="106" t="s">
        <v>26</v>
      </c>
      <c r="B5" s="99" t="s">
        <v>157</v>
      </c>
      <c r="C5" s="107" t="s">
        <v>254</v>
      </c>
      <c r="D5" s="99" t="s">
        <v>158</v>
      </c>
      <c r="E5" s="99" t="s">
        <v>258</v>
      </c>
      <c r="F5" s="99" t="s">
        <v>29</v>
      </c>
      <c r="G5" s="99" t="s">
        <v>151</v>
      </c>
      <c r="H5" s="99" t="s">
        <v>256</v>
      </c>
    </row>
    <row r="6" spans="1:9" ht="30" customHeight="1" x14ac:dyDescent="0.2">
      <c r="A6" s="1642" t="s">
        <v>2152</v>
      </c>
      <c r="B6" s="1156" t="s">
        <v>2147</v>
      </c>
      <c r="C6" s="1336">
        <v>27.504530059999997</v>
      </c>
      <c r="D6" s="1337">
        <v>115</v>
      </c>
      <c r="E6" s="1336" t="s">
        <v>43</v>
      </c>
      <c r="F6" s="1157">
        <v>43466</v>
      </c>
      <c r="G6" s="1157" t="s">
        <v>881</v>
      </c>
      <c r="H6" s="1232">
        <v>3.9635421800000001</v>
      </c>
    </row>
    <row r="7" spans="1:9" ht="30" customHeight="1" x14ac:dyDescent="0.2">
      <c r="A7" s="1643"/>
      <c r="B7" s="1156" t="s">
        <v>2148</v>
      </c>
      <c r="C7" s="1336">
        <v>53.146872159999994</v>
      </c>
      <c r="D7" s="1337" t="s">
        <v>880</v>
      </c>
      <c r="E7" s="1336" t="s">
        <v>160</v>
      </c>
      <c r="F7" s="1157">
        <v>43525</v>
      </c>
      <c r="G7" s="1157" t="s">
        <v>882</v>
      </c>
      <c r="H7" s="1232">
        <v>6.6183690000000004</v>
      </c>
    </row>
    <row r="8" spans="1:9" ht="30" customHeight="1" thickBot="1" x14ac:dyDescent="0.25">
      <c r="A8" s="1644"/>
      <c r="B8" s="1156" t="s">
        <v>2149</v>
      </c>
      <c r="C8" s="1336">
        <v>9.33436193</v>
      </c>
      <c r="D8" s="1337" t="s">
        <v>2034</v>
      </c>
      <c r="E8" s="1336" t="s">
        <v>47</v>
      </c>
      <c r="F8" s="1157">
        <v>43647</v>
      </c>
      <c r="G8" s="1157" t="s">
        <v>2035</v>
      </c>
      <c r="H8" s="520">
        <v>1.48470054</v>
      </c>
    </row>
    <row r="9" spans="1:9" ht="21" customHeight="1" x14ac:dyDescent="0.2">
      <c r="A9" s="1614" t="s">
        <v>2058</v>
      </c>
      <c r="B9" s="1260" t="s">
        <v>2150</v>
      </c>
      <c r="C9" s="1261" t="s">
        <v>81</v>
      </c>
      <c r="D9" s="1261">
        <v>200</v>
      </c>
      <c r="E9" s="821" t="s">
        <v>50</v>
      </c>
      <c r="F9" s="367">
        <v>43767</v>
      </c>
      <c r="G9" s="367">
        <v>15462</v>
      </c>
      <c r="H9" s="1232" t="s">
        <v>458</v>
      </c>
      <c r="I9" s="32"/>
    </row>
    <row r="10" spans="1:9" ht="21" customHeight="1" thickBot="1" x14ac:dyDescent="0.25">
      <c r="A10" s="1617"/>
      <c r="B10" s="1138" t="s">
        <v>2151</v>
      </c>
      <c r="C10" s="687" t="s">
        <v>81</v>
      </c>
      <c r="D10" s="519">
        <v>360</v>
      </c>
      <c r="E10" s="687" t="s">
        <v>50</v>
      </c>
      <c r="F10" s="376">
        <v>43829</v>
      </c>
      <c r="G10" s="376">
        <v>15462</v>
      </c>
      <c r="H10" s="520" t="s">
        <v>458</v>
      </c>
      <c r="I10" s="32"/>
    </row>
    <row r="11" spans="1:9" ht="33.75" customHeight="1" x14ac:dyDescent="0.2">
      <c r="A11" s="1645" t="s">
        <v>749</v>
      </c>
      <c r="B11" s="1140" t="s">
        <v>920</v>
      </c>
      <c r="C11" s="684">
        <v>20.178685000000002</v>
      </c>
      <c r="D11" s="684">
        <v>88</v>
      </c>
      <c r="E11" s="684" t="s">
        <v>58</v>
      </c>
      <c r="F11" s="367">
        <v>44124</v>
      </c>
      <c r="G11" s="367">
        <v>15706</v>
      </c>
      <c r="H11" s="1262">
        <v>2.7798149799999998</v>
      </c>
    </row>
    <row r="12" spans="1:9" ht="33.75" customHeight="1" x14ac:dyDescent="0.2">
      <c r="A12" s="1538"/>
      <c r="B12" s="1143" t="s">
        <v>921</v>
      </c>
      <c r="C12" s="685">
        <v>18.226759999999999</v>
      </c>
      <c r="D12" s="685">
        <v>150</v>
      </c>
      <c r="E12" s="685" t="s">
        <v>60</v>
      </c>
      <c r="F12" s="1146">
        <v>44021</v>
      </c>
      <c r="G12" s="1146">
        <v>15706</v>
      </c>
      <c r="H12" s="686">
        <v>3.9442630699999999</v>
      </c>
    </row>
    <row r="13" spans="1:9" ht="27" customHeight="1" x14ac:dyDescent="0.2">
      <c r="A13" s="1538"/>
      <c r="B13" s="143" t="s">
        <v>922</v>
      </c>
      <c r="C13" s="685">
        <v>13.23</v>
      </c>
      <c r="D13" s="685" t="s">
        <v>21</v>
      </c>
      <c r="E13" s="685" t="s">
        <v>57</v>
      </c>
      <c r="F13" s="368">
        <v>44256</v>
      </c>
      <c r="G13" s="368">
        <v>15706</v>
      </c>
      <c r="H13" s="686">
        <v>1.8594723700000002</v>
      </c>
    </row>
    <row r="14" spans="1:9" ht="37.5" customHeight="1" x14ac:dyDescent="0.2">
      <c r="A14" s="1538"/>
      <c r="B14" s="1143" t="s">
        <v>923</v>
      </c>
      <c r="C14" s="685">
        <v>36.095199999999998</v>
      </c>
      <c r="D14" s="685" t="s">
        <v>21</v>
      </c>
      <c r="E14" s="685" t="s">
        <v>57</v>
      </c>
      <c r="F14" s="368">
        <v>44021</v>
      </c>
      <c r="G14" s="368">
        <v>15706</v>
      </c>
      <c r="H14" s="686">
        <v>8.1048992099999992</v>
      </c>
    </row>
    <row r="15" spans="1:9" ht="30" customHeight="1" x14ac:dyDescent="0.2">
      <c r="A15" s="1538"/>
      <c r="B15" s="1144" t="s">
        <v>926</v>
      </c>
      <c r="C15" s="685">
        <v>14.195790000000001</v>
      </c>
      <c r="D15" s="685">
        <v>83</v>
      </c>
      <c r="E15" s="685" t="s">
        <v>58</v>
      </c>
      <c r="F15" s="368">
        <v>44021</v>
      </c>
      <c r="G15" s="368">
        <v>15706</v>
      </c>
      <c r="H15" s="686">
        <v>1.7268382799999999</v>
      </c>
    </row>
    <row r="16" spans="1:9" ht="30" customHeight="1" x14ac:dyDescent="0.2">
      <c r="A16" s="1538"/>
      <c r="B16" s="1137" t="s">
        <v>924</v>
      </c>
      <c r="C16" s="685">
        <v>19.902272464742701</v>
      </c>
      <c r="D16" s="760" t="s">
        <v>21</v>
      </c>
      <c r="E16" s="760" t="s">
        <v>60</v>
      </c>
      <c r="F16" s="149">
        <v>44193</v>
      </c>
      <c r="G16" s="149">
        <v>15706</v>
      </c>
      <c r="H16" s="686">
        <v>2.93546986</v>
      </c>
    </row>
    <row r="17" spans="1:9" ht="30" customHeight="1" x14ac:dyDescent="0.2">
      <c r="A17" s="1538"/>
      <c r="B17" s="761" t="s">
        <v>925</v>
      </c>
      <c r="C17" s="685">
        <v>9.5253158461982608</v>
      </c>
      <c r="D17" s="760">
        <v>66</v>
      </c>
      <c r="E17" s="760" t="s">
        <v>60</v>
      </c>
      <c r="F17" s="149">
        <v>44558</v>
      </c>
      <c r="G17" s="149">
        <v>15706</v>
      </c>
      <c r="H17" s="686">
        <v>1.5187123900000001</v>
      </c>
    </row>
    <row r="18" spans="1:9" ht="30" customHeight="1" x14ac:dyDescent="0.2">
      <c r="A18" s="1538"/>
      <c r="B18" s="1135" t="s">
        <v>927</v>
      </c>
      <c r="C18" s="685">
        <v>21.634412403753601</v>
      </c>
      <c r="D18" s="760">
        <v>150</v>
      </c>
      <c r="E18" s="760" t="s">
        <v>60</v>
      </c>
      <c r="F18" s="149">
        <v>44558</v>
      </c>
      <c r="G18" s="149">
        <v>15706</v>
      </c>
      <c r="H18" s="686">
        <v>3.4662838900000001</v>
      </c>
    </row>
    <row r="19" spans="1:9" ht="30" customHeight="1" x14ac:dyDescent="0.2">
      <c r="A19" s="1538"/>
      <c r="B19" s="1139" t="s">
        <v>928</v>
      </c>
      <c r="C19" s="685">
        <v>2.46115117190201</v>
      </c>
      <c r="D19" s="760" t="s">
        <v>21</v>
      </c>
      <c r="E19" s="760" t="s">
        <v>57</v>
      </c>
      <c r="F19" s="149">
        <v>44166</v>
      </c>
      <c r="G19" s="149">
        <v>15676</v>
      </c>
      <c r="H19" s="686">
        <v>0.26966110604957672</v>
      </c>
    </row>
    <row r="20" spans="1:9" ht="45.75" customHeight="1" x14ac:dyDescent="0.2">
      <c r="A20" s="1538"/>
      <c r="B20" s="1135" t="s">
        <v>929</v>
      </c>
      <c r="C20" s="685">
        <v>12.2028530447494</v>
      </c>
      <c r="D20" s="760" t="s">
        <v>21</v>
      </c>
      <c r="E20" s="760" t="s">
        <v>60</v>
      </c>
      <c r="F20" s="149">
        <v>44375</v>
      </c>
      <c r="G20" s="149">
        <v>15676</v>
      </c>
      <c r="H20" s="686">
        <v>0.85314615006241701</v>
      </c>
    </row>
    <row r="21" spans="1:9" ht="36" customHeight="1" x14ac:dyDescent="0.2">
      <c r="A21" s="1538"/>
      <c r="B21" s="1139" t="s">
        <v>930</v>
      </c>
      <c r="C21" s="685">
        <v>12.2410799961922</v>
      </c>
      <c r="D21" s="760" t="s">
        <v>21</v>
      </c>
      <c r="E21" s="760" t="s">
        <v>57</v>
      </c>
      <c r="F21" s="149">
        <v>44226</v>
      </c>
      <c r="G21" s="149">
        <v>15676</v>
      </c>
      <c r="H21" s="686">
        <v>2.1121158100000001</v>
      </c>
    </row>
    <row r="22" spans="1:9" ht="27" customHeight="1" thickBot="1" x14ac:dyDescent="0.25">
      <c r="A22" s="1646"/>
      <c r="B22" s="1138" t="s">
        <v>931</v>
      </c>
      <c r="C22" s="687">
        <v>38.53884</v>
      </c>
      <c r="D22" s="625" t="s">
        <v>21</v>
      </c>
      <c r="E22" s="625" t="s">
        <v>60</v>
      </c>
      <c r="F22" s="426">
        <v>44591</v>
      </c>
      <c r="G22" s="426">
        <v>15676</v>
      </c>
      <c r="H22" s="1263">
        <v>6.2176210299999992</v>
      </c>
    </row>
    <row r="23" spans="1:9" s="382" customFormat="1" ht="19.5" customHeight="1" x14ac:dyDescent="0.2">
      <c r="A23" s="1460" t="s">
        <v>2050</v>
      </c>
      <c r="B23" s="763"/>
      <c r="C23" s="1493"/>
      <c r="D23" s="763"/>
      <c r="E23" s="763"/>
      <c r="F23" s="1494"/>
      <c r="G23" s="1494"/>
      <c r="H23" s="1495"/>
      <c r="I23" s="510"/>
    </row>
    <row r="24" spans="1:9" s="382" customFormat="1" ht="19.5" customHeight="1" x14ac:dyDescent="0.2">
      <c r="A24" s="1460" t="s">
        <v>2049</v>
      </c>
      <c r="B24" s="763"/>
      <c r="C24" s="1493"/>
      <c r="D24" s="763"/>
      <c r="E24" s="763"/>
      <c r="F24" s="1494"/>
      <c r="G24" s="1494"/>
      <c r="H24" s="1495"/>
      <c r="I24" s="510"/>
    </row>
    <row r="25" spans="1:9" s="382" customFormat="1" ht="19.5" customHeight="1" x14ac:dyDescent="0.2">
      <c r="A25" s="1537" t="s">
        <v>2048</v>
      </c>
      <c r="B25" s="1537"/>
      <c r="C25" s="1537"/>
      <c r="D25" s="1537"/>
      <c r="E25" s="1537"/>
      <c r="F25" s="1537"/>
      <c r="G25" s="1537"/>
      <c r="H25" s="1537"/>
      <c r="I25" s="510"/>
    </row>
    <row r="26" spans="1:9" s="382" customFormat="1" ht="19.5" customHeight="1" x14ac:dyDescent="0.2">
      <c r="A26" s="1007" t="s">
        <v>2051</v>
      </c>
      <c r="B26" s="1014"/>
      <c r="C26" s="472"/>
      <c r="D26" s="1014"/>
      <c r="E26" s="1014"/>
      <c r="F26" s="473"/>
      <c r="G26" s="473"/>
      <c r="H26" s="474"/>
    </row>
    <row r="27" spans="1:9" s="382" customFormat="1" ht="19.5" customHeight="1" x14ac:dyDescent="0.2">
      <c r="A27" s="1007" t="s">
        <v>2052</v>
      </c>
      <c r="B27" s="1014"/>
      <c r="C27" s="472"/>
      <c r="D27" s="1014"/>
      <c r="E27" s="1014"/>
      <c r="F27" s="473"/>
      <c r="G27" s="473"/>
      <c r="H27" s="474"/>
    </row>
    <row r="28" spans="1:9" s="382" customFormat="1" ht="19.5" customHeight="1" x14ac:dyDescent="0.2">
      <c r="A28" s="1538" t="s">
        <v>2053</v>
      </c>
      <c r="B28" s="1538"/>
      <c r="C28" s="1538"/>
      <c r="D28" s="1538"/>
      <c r="E28" s="1538"/>
      <c r="F28" s="1538"/>
      <c r="G28" s="1538"/>
      <c r="H28" s="1538"/>
    </row>
    <row r="29" spans="1:9" s="382" customFormat="1" ht="19.5" customHeight="1" x14ac:dyDescent="0.2">
      <c r="A29" s="1007" t="s">
        <v>2054</v>
      </c>
      <c r="B29" s="1014"/>
      <c r="C29" s="472"/>
      <c r="D29" s="1014"/>
      <c r="E29" s="1014"/>
      <c r="F29" s="473"/>
      <c r="G29" s="473"/>
      <c r="H29" s="474"/>
    </row>
    <row r="30" spans="1:9" s="382" customFormat="1" ht="19.5" customHeight="1" x14ac:dyDescent="0.2">
      <c r="A30" s="1007" t="s">
        <v>2055</v>
      </c>
      <c r="B30" s="1014"/>
      <c r="C30" s="472"/>
      <c r="D30" s="1014"/>
      <c r="E30" s="1014"/>
      <c r="F30" s="473"/>
      <c r="G30" s="473"/>
      <c r="H30" s="474"/>
    </row>
    <row r="31" spans="1:9" s="382" customFormat="1" ht="19.5" customHeight="1" x14ac:dyDescent="0.2">
      <c r="A31" s="1538" t="s">
        <v>2056</v>
      </c>
      <c r="B31" s="1538"/>
      <c r="C31" s="1538"/>
      <c r="D31" s="1538"/>
      <c r="E31" s="1538"/>
      <c r="F31" s="1538"/>
      <c r="G31" s="1538"/>
      <c r="H31" s="1538"/>
    </row>
    <row r="32" spans="1:9" s="382" customFormat="1" ht="15" customHeight="1" x14ac:dyDescent="0.2">
      <c r="A32" s="1007" t="s">
        <v>2057</v>
      </c>
      <c r="B32" s="1005"/>
      <c r="C32" s="1005"/>
      <c r="D32" s="1005"/>
      <c r="E32" s="1005"/>
      <c r="F32" s="1005"/>
      <c r="G32" s="1005"/>
      <c r="H32" s="1005"/>
    </row>
  </sheetData>
  <mergeCells count="6">
    <mergeCell ref="A25:H25"/>
    <mergeCell ref="A28:H28"/>
    <mergeCell ref="A31:H31"/>
    <mergeCell ref="A6:A8"/>
    <mergeCell ref="A11:A22"/>
    <mergeCell ref="A9:A10"/>
  </mergeCells>
  <conditionalFormatting sqref="G6:H7 B6:E8">
    <cfRule type="expression" dxfId="177" priority="33">
      <formula>EVEN(ROW())=ROW()</formula>
    </cfRule>
    <cfRule type="expression" dxfId="176" priority="34">
      <formula>ODD(ROW())=ROW()</formula>
    </cfRule>
  </conditionalFormatting>
  <conditionalFormatting sqref="G8">
    <cfRule type="expression" dxfId="175" priority="31">
      <formula>EVEN(ROW())=ROW()</formula>
    </cfRule>
    <cfRule type="expression" dxfId="174" priority="32">
      <formula>ODD(ROW())=ROW()</formula>
    </cfRule>
  </conditionalFormatting>
  <conditionalFormatting sqref="F6:F7">
    <cfRule type="expression" dxfId="173" priority="29">
      <formula>EVEN(ROW())=ROW()</formula>
    </cfRule>
    <cfRule type="expression" dxfId="172" priority="30">
      <formula>ODD(ROW())=ROW()</formula>
    </cfRule>
  </conditionalFormatting>
  <conditionalFormatting sqref="H8">
    <cfRule type="expression" dxfId="171" priority="27">
      <formula>EVEN(ROW())=ROW()</formula>
    </cfRule>
    <cfRule type="expression" dxfId="170" priority="28">
      <formula>ODD(ROW())=ROW()</formula>
    </cfRule>
  </conditionalFormatting>
  <conditionalFormatting sqref="F8">
    <cfRule type="expression" dxfId="169" priority="25">
      <formula>EVEN(ROW())=ROW()</formula>
    </cfRule>
    <cfRule type="expression" dxfId="168" priority="26">
      <formula>ODD(ROW())=ROW()</formula>
    </cfRule>
  </conditionalFormatting>
  <conditionalFormatting sqref="H9">
    <cfRule type="expression" dxfId="167" priority="23">
      <formula>EVEN(ROW())=ROW()</formula>
    </cfRule>
    <cfRule type="expression" dxfId="166" priority="24">
      <formula>ODD(ROW())=ROW()</formula>
    </cfRule>
  </conditionalFormatting>
  <conditionalFormatting sqref="F10">
    <cfRule type="expression" dxfId="165" priority="7">
      <formula>EVEN(ROW())=ROW()</formula>
    </cfRule>
    <cfRule type="expression" dxfId="164" priority="8">
      <formula>ODD(ROW())=ROW()</formula>
    </cfRule>
  </conditionalFormatting>
  <conditionalFormatting sqref="G9">
    <cfRule type="expression" dxfId="163" priority="21">
      <formula>EVEN(ROW())=ROW()</formula>
    </cfRule>
    <cfRule type="expression" dxfId="162" priority="22">
      <formula>ODD(ROW())=ROW()</formula>
    </cfRule>
  </conditionalFormatting>
  <conditionalFormatting sqref="F9">
    <cfRule type="expression" dxfId="161" priority="19">
      <formula>EVEN(ROW())=ROW()</formula>
    </cfRule>
    <cfRule type="expression" dxfId="160" priority="20">
      <formula>ODD(ROW())=ROW()</formula>
    </cfRule>
  </conditionalFormatting>
  <conditionalFormatting sqref="C9">
    <cfRule type="expression" dxfId="159" priority="17">
      <formula>EVEN(ROW())=ROW()</formula>
    </cfRule>
    <cfRule type="expression" dxfId="158" priority="18">
      <formula>ODD(ROW())=ROW()</formula>
    </cfRule>
  </conditionalFormatting>
  <conditionalFormatting sqref="D9:E9">
    <cfRule type="expression" dxfId="157" priority="15">
      <formula>EVEN(ROW())=ROW()</formula>
    </cfRule>
    <cfRule type="expression" dxfId="156" priority="16">
      <formula>ODD(ROW())=ROW()</formula>
    </cfRule>
  </conditionalFormatting>
  <conditionalFormatting sqref="B9">
    <cfRule type="expression" dxfId="155" priority="13">
      <formula>EVEN(ROW())=ROW()</formula>
    </cfRule>
    <cfRule type="expression" dxfId="154" priority="14">
      <formula>ODD(ROW())=ROW()</formula>
    </cfRule>
  </conditionalFormatting>
  <conditionalFormatting sqref="B10:E10">
    <cfRule type="expression" dxfId="153" priority="11">
      <formula>EVEN(ROW())=ROW()</formula>
    </cfRule>
    <cfRule type="expression" dxfId="152" priority="12">
      <formula>ODD(ROW())=ROW()</formula>
    </cfRule>
  </conditionalFormatting>
  <conditionalFormatting sqref="G10">
    <cfRule type="expression" dxfId="151" priority="9">
      <formula>EVEN(ROW())=ROW()</formula>
    </cfRule>
    <cfRule type="expression" dxfId="150" priority="10">
      <formula>ODD(ROW())=ROW()</formula>
    </cfRule>
  </conditionalFormatting>
  <conditionalFormatting sqref="H10">
    <cfRule type="expression" dxfId="149" priority="5">
      <formula>EVEN(ROW())=ROW()</formula>
    </cfRule>
    <cfRule type="expression" dxfId="148" priority="6">
      <formula>ODD(ROW())=ROW()</formula>
    </cfRule>
  </conditionalFormatting>
  <conditionalFormatting sqref="C11:G11 C12:H22">
    <cfRule type="expression" dxfId="147" priority="3">
      <formula>EVEN(ROW())=ROW()</formula>
    </cfRule>
    <cfRule type="expression" dxfId="146" priority="4">
      <formula>ODD(ROW())=ROW()</formula>
    </cfRule>
  </conditionalFormatting>
  <conditionalFormatting sqref="H11">
    <cfRule type="expression" dxfId="145" priority="1">
      <formula>EVEN(ROW())=ROW()</formula>
    </cfRule>
    <cfRule type="expression" dxfId="144" priority="2">
      <formula>ODD(ROW())=ROW()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J19"/>
  <sheetViews>
    <sheetView showGridLines="0" zoomScaleNormal="100" zoomScaleSheetLayoutView="90" workbookViewId="0">
      <selection activeCell="L11" sqref="L11"/>
    </sheetView>
  </sheetViews>
  <sheetFormatPr defaultColWidth="19.140625" defaultRowHeight="12" x14ac:dyDescent="0.2"/>
  <cols>
    <col min="1" max="1" width="20.42578125" style="19" customWidth="1"/>
    <col min="2" max="2" width="20.85546875" style="19" customWidth="1"/>
    <col min="3" max="3" width="14.140625" style="19" customWidth="1"/>
    <col min="4" max="4" width="11.5703125" style="39" customWidth="1"/>
    <col min="5" max="5" width="17.42578125" style="39" customWidth="1"/>
    <col min="6" max="6" width="10.5703125" style="19" customWidth="1"/>
    <col min="7" max="8" width="12" style="19" customWidth="1"/>
    <col min="9" max="9" width="12.7109375" style="19" customWidth="1"/>
    <col min="10" max="10" width="13.42578125" style="19" customWidth="1"/>
    <col min="11" max="11" width="12.7109375" style="19" customWidth="1"/>
    <col min="12" max="257" width="19.140625" style="19"/>
    <col min="258" max="258" width="20.42578125" style="19" customWidth="1"/>
    <col min="259" max="259" width="20.85546875" style="19" customWidth="1"/>
    <col min="260" max="260" width="14.140625" style="19" customWidth="1"/>
    <col min="261" max="261" width="11.5703125" style="19" customWidth="1"/>
    <col min="262" max="262" width="13.28515625" style="19" customWidth="1"/>
    <col min="263" max="263" width="10.5703125" style="19" customWidth="1"/>
    <col min="264" max="264" width="12" style="19" customWidth="1"/>
    <col min="265" max="265" width="12.7109375" style="19" customWidth="1"/>
    <col min="266" max="266" width="13.42578125" style="19" customWidth="1"/>
    <col min="267" max="267" width="12.7109375" style="19" customWidth="1"/>
    <col min="268" max="513" width="19.140625" style="19"/>
    <col min="514" max="514" width="20.42578125" style="19" customWidth="1"/>
    <col min="515" max="515" width="20.85546875" style="19" customWidth="1"/>
    <col min="516" max="516" width="14.140625" style="19" customWidth="1"/>
    <col min="517" max="517" width="11.5703125" style="19" customWidth="1"/>
    <col min="518" max="518" width="13.28515625" style="19" customWidth="1"/>
    <col min="519" max="519" width="10.5703125" style="19" customWidth="1"/>
    <col min="520" max="520" width="12" style="19" customWidth="1"/>
    <col min="521" max="521" width="12.7109375" style="19" customWidth="1"/>
    <col min="522" max="522" width="13.42578125" style="19" customWidth="1"/>
    <col min="523" max="523" width="12.7109375" style="19" customWidth="1"/>
    <col min="524" max="769" width="19.140625" style="19"/>
    <col min="770" max="770" width="20.42578125" style="19" customWidth="1"/>
    <col min="771" max="771" width="20.85546875" style="19" customWidth="1"/>
    <col min="772" max="772" width="14.140625" style="19" customWidth="1"/>
    <col min="773" max="773" width="11.5703125" style="19" customWidth="1"/>
    <col min="774" max="774" width="13.28515625" style="19" customWidth="1"/>
    <col min="775" max="775" width="10.5703125" style="19" customWidth="1"/>
    <col min="776" max="776" width="12" style="19" customWidth="1"/>
    <col min="777" max="777" width="12.7109375" style="19" customWidth="1"/>
    <col min="778" max="778" width="13.42578125" style="19" customWidth="1"/>
    <col min="779" max="779" width="12.7109375" style="19" customWidth="1"/>
    <col min="780" max="1025" width="19.140625" style="19"/>
    <col min="1026" max="1026" width="20.42578125" style="19" customWidth="1"/>
    <col min="1027" max="1027" width="20.85546875" style="19" customWidth="1"/>
    <col min="1028" max="1028" width="14.140625" style="19" customWidth="1"/>
    <col min="1029" max="1029" width="11.5703125" style="19" customWidth="1"/>
    <col min="1030" max="1030" width="13.28515625" style="19" customWidth="1"/>
    <col min="1031" max="1031" width="10.5703125" style="19" customWidth="1"/>
    <col min="1032" max="1032" width="12" style="19" customWidth="1"/>
    <col min="1033" max="1033" width="12.7109375" style="19" customWidth="1"/>
    <col min="1034" max="1034" width="13.42578125" style="19" customWidth="1"/>
    <col min="1035" max="1035" width="12.7109375" style="19" customWidth="1"/>
    <col min="1036" max="1281" width="19.140625" style="19"/>
    <col min="1282" max="1282" width="20.42578125" style="19" customWidth="1"/>
    <col min="1283" max="1283" width="20.85546875" style="19" customWidth="1"/>
    <col min="1284" max="1284" width="14.140625" style="19" customWidth="1"/>
    <col min="1285" max="1285" width="11.5703125" style="19" customWidth="1"/>
    <col min="1286" max="1286" width="13.28515625" style="19" customWidth="1"/>
    <col min="1287" max="1287" width="10.5703125" style="19" customWidth="1"/>
    <col min="1288" max="1288" width="12" style="19" customWidth="1"/>
    <col min="1289" max="1289" width="12.7109375" style="19" customWidth="1"/>
    <col min="1290" max="1290" width="13.42578125" style="19" customWidth="1"/>
    <col min="1291" max="1291" width="12.7109375" style="19" customWidth="1"/>
    <col min="1292" max="1537" width="19.140625" style="19"/>
    <col min="1538" max="1538" width="20.42578125" style="19" customWidth="1"/>
    <col min="1539" max="1539" width="20.85546875" style="19" customWidth="1"/>
    <col min="1540" max="1540" width="14.140625" style="19" customWidth="1"/>
    <col min="1541" max="1541" width="11.5703125" style="19" customWidth="1"/>
    <col min="1542" max="1542" width="13.28515625" style="19" customWidth="1"/>
    <col min="1543" max="1543" width="10.5703125" style="19" customWidth="1"/>
    <col min="1544" max="1544" width="12" style="19" customWidth="1"/>
    <col min="1545" max="1545" width="12.7109375" style="19" customWidth="1"/>
    <col min="1546" max="1546" width="13.42578125" style="19" customWidth="1"/>
    <col min="1547" max="1547" width="12.7109375" style="19" customWidth="1"/>
    <col min="1548" max="1793" width="19.140625" style="19"/>
    <col min="1794" max="1794" width="20.42578125" style="19" customWidth="1"/>
    <col min="1795" max="1795" width="20.85546875" style="19" customWidth="1"/>
    <col min="1796" max="1796" width="14.140625" style="19" customWidth="1"/>
    <col min="1797" max="1797" width="11.5703125" style="19" customWidth="1"/>
    <col min="1798" max="1798" width="13.28515625" style="19" customWidth="1"/>
    <col min="1799" max="1799" width="10.5703125" style="19" customWidth="1"/>
    <col min="1800" max="1800" width="12" style="19" customWidth="1"/>
    <col min="1801" max="1801" width="12.7109375" style="19" customWidth="1"/>
    <col min="1802" max="1802" width="13.42578125" style="19" customWidth="1"/>
    <col min="1803" max="1803" width="12.7109375" style="19" customWidth="1"/>
    <col min="1804" max="2049" width="19.140625" style="19"/>
    <col min="2050" max="2050" width="20.42578125" style="19" customWidth="1"/>
    <col min="2051" max="2051" width="20.85546875" style="19" customWidth="1"/>
    <col min="2052" max="2052" width="14.140625" style="19" customWidth="1"/>
    <col min="2053" max="2053" width="11.5703125" style="19" customWidth="1"/>
    <col min="2054" max="2054" width="13.28515625" style="19" customWidth="1"/>
    <col min="2055" max="2055" width="10.5703125" style="19" customWidth="1"/>
    <col min="2056" max="2056" width="12" style="19" customWidth="1"/>
    <col min="2057" max="2057" width="12.7109375" style="19" customWidth="1"/>
    <col min="2058" max="2058" width="13.42578125" style="19" customWidth="1"/>
    <col min="2059" max="2059" width="12.7109375" style="19" customWidth="1"/>
    <col min="2060" max="2305" width="19.140625" style="19"/>
    <col min="2306" max="2306" width="20.42578125" style="19" customWidth="1"/>
    <col min="2307" max="2307" width="20.85546875" style="19" customWidth="1"/>
    <col min="2308" max="2308" width="14.140625" style="19" customWidth="1"/>
    <col min="2309" max="2309" width="11.5703125" style="19" customWidth="1"/>
    <col min="2310" max="2310" width="13.28515625" style="19" customWidth="1"/>
    <col min="2311" max="2311" width="10.5703125" style="19" customWidth="1"/>
    <col min="2312" max="2312" width="12" style="19" customWidth="1"/>
    <col min="2313" max="2313" width="12.7109375" style="19" customWidth="1"/>
    <col min="2314" max="2314" width="13.42578125" style="19" customWidth="1"/>
    <col min="2315" max="2315" width="12.7109375" style="19" customWidth="1"/>
    <col min="2316" max="2561" width="19.140625" style="19"/>
    <col min="2562" max="2562" width="20.42578125" style="19" customWidth="1"/>
    <col min="2563" max="2563" width="20.85546875" style="19" customWidth="1"/>
    <col min="2564" max="2564" width="14.140625" style="19" customWidth="1"/>
    <col min="2565" max="2565" width="11.5703125" style="19" customWidth="1"/>
    <col min="2566" max="2566" width="13.28515625" style="19" customWidth="1"/>
    <col min="2567" max="2567" width="10.5703125" style="19" customWidth="1"/>
    <col min="2568" max="2568" width="12" style="19" customWidth="1"/>
    <col min="2569" max="2569" width="12.7109375" style="19" customWidth="1"/>
    <col min="2570" max="2570" width="13.42578125" style="19" customWidth="1"/>
    <col min="2571" max="2571" width="12.7109375" style="19" customWidth="1"/>
    <col min="2572" max="2817" width="19.140625" style="19"/>
    <col min="2818" max="2818" width="20.42578125" style="19" customWidth="1"/>
    <col min="2819" max="2819" width="20.85546875" style="19" customWidth="1"/>
    <col min="2820" max="2820" width="14.140625" style="19" customWidth="1"/>
    <col min="2821" max="2821" width="11.5703125" style="19" customWidth="1"/>
    <col min="2822" max="2822" width="13.28515625" style="19" customWidth="1"/>
    <col min="2823" max="2823" width="10.5703125" style="19" customWidth="1"/>
    <col min="2824" max="2824" width="12" style="19" customWidth="1"/>
    <col min="2825" max="2825" width="12.7109375" style="19" customWidth="1"/>
    <col min="2826" max="2826" width="13.42578125" style="19" customWidth="1"/>
    <col min="2827" max="2827" width="12.7109375" style="19" customWidth="1"/>
    <col min="2828" max="3073" width="19.140625" style="19"/>
    <col min="3074" max="3074" width="20.42578125" style="19" customWidth="1"/>
    <col min="3075" max="3075" width="20.85546875" style="19" customWidth="1"/>
    <col min="3076" max="3076" width="14.140625" style="19" customWidth="1"/>
    <col min="3077" max="3077" width="11.5703125" style="19" customWidth="1"/>
    <col min="3078" max="3078" width="13.28515625" style="19" customWidth="1"/>
    <col min="3079" max="3079" width="10.5703125" style="19" customWidth="1"/>
    <col min="3080" max="3080" width="12" style="19" customWidth="1"/>
    <col min="3081" max="3081" width="12.7109375" style="19" customWidth="1"/>
    <col min="3082" max="3082" width="13.42578125" style="19" customWidth="1"/>
    <col min="3083" max="3083" width="12.7109375" style="19" customWidth="1"/>
    <col min="3084" max="3329" width="19.140625" style="19"/>
    <col min="3330" max="3330" width="20.42578125" style="19" customWidth="1"/>
    <col min="3331" max="3331" width="20.85546875" style="19" customWidth="1"/>
    <col min="3332" max="3332" width="14.140625" style="19" customWidth="1"/>
    <col min="3333" max="3333" width="11.5703125" style="19" customWidth="1"/>
    <col min="3334" max="3334" width="13.28515625" style="19" customWidth="1"/>
    <col min="3335" max="3335" width="10.5703125" style="19" customWidth="1"/>
    <col min="3336" max="3336" width="12" style="19" customWidth="1"/>
    <col min="3337" max="3337" width="12.7109375" style="19" customWidth="1"/>
    <col min="3338" max="3338" width="13.42578125" style="19" customWidth="1"/>
    <col min="3339" max="3339" width="12.7109375" style="19" customWidth="1"/>
    <col min="3340" max="3585" width="19.140625" style="19"/>
    <col min="3586" max="3586" width="20.42578125" style="19" customWidth="1"/>
    <col min="3587" max="3587" width="20.85546875" style="19" customWidth="1"/>
    <col min="3588" max="3588" width="14.140625" style="19" customWidth="1"/>
    <col min="3589" max="3589" width="11.5703125" style="19" customWidth="1"/>
    <col min="3590" max="3590" width="13.28515625" style="19" customWidth="1"/>
    <col min="3591" max="3591" width="10.5703125" style="19" customWidth="1"/>
    <col min="3592" max="3592" width="12" style="19" customWidth="1"/>
    <col min="3593" max="3593" width="12.7109375" style="19" customWidth="1"/>
    <col min="3594" max="3594" width="13.42578125" style="19" customWidth="1"/>
    <col min="3595" max="3595" width="12.7109375" style="19" customWidth="1"/>
    <col min="3596" max="3841" width="19.140625" style="19"/>
    <col min="3842" max="3842" width="20.42578125" style="19" customWidth="1"/>
    <col min="3843" max="3843" width="20.85546875" style="19" customWidth="1"/>
    <col min="3844" max="3844" width="14.140625" style="19" customWidth="1"/>
    <col min="3845" max="3845" width="11.5703125" style="19" customWidth="1"/>
    <col min="3846" max="3846" width="13.28515625" style="19" customWidth="1"/>
    <col min="3847" max="3847" width="10.5703125" style="19" customWidth="1"/>
    <col min="3848" max="3848" width="12" style="19" customWidth="1"/>
    <col min="3849" max="3849" width="12.7109375" style="19" customWidth="1"/>
    <col min="3850" max="3850" width="13.42578125" style="19" customWidth="1"/>
    <col min="3851" max="3851" width="12.7109375" style="19" customWidth="1"/>
    <col min="3852" max="4097" width="19.140625" style="19"/>
    <col min="4098" max="4098" width="20.42578125" style="19" customWidth="1"/>
    <col min="4099" max="4099" width="20.85546875" style="19" customWidth="1"/>
    <col min="4100" max="4100" width="14.140625" style="19" customWidth="1"/>
    <col min="4101" max="4101" width="11.5703125" style="19" customWidth="1"/>
    <col min="4102" max="4102" width="13.28515625" style="19" customWidth="1"/>
    <col min="4103" max="4103" width="10.5703125" style="19" customWidth="1"/>
    <col min="4104" max="4104" width="12" style="19" customWidth="1"/>
    <col min="4105" max="4105" width="12.7109375" style="19" customWidth="1"/>
    <col min="4106" max="4106" width="13.42578125" style="19" customWidth="1"/>
    <col min="4107" max="4107" width="12.7109375" style="19" customWidth="1"/>
    <col min="4108" max="4353" width="19.140625" style="19"/>
    <col min="4354" max="4354" width="20.42578125" style="19" customWidth="1"/>
    <col min="4355" max="4355" width="20.85546875" style="19" customWidth="1"/>
    <col min="4356" max="4356" width="14.140625" style="19" customWidth="1"/>
    <col min="4357" max="4357" width="11.5703125" style="19" customWidth="1"/>
    <col min="4358" max="4358" width="13.28515625" style="19" customWidth="1"/>
    <col min="4359" max="4359" width="10.5703125" style="19" customWidth="1"/>
    <col min="4360" max="4360" width="12" style="19" customWidth="1"/>
    <col min="4361" max="4361" width="12.7109375" style="19" customWidth="1"/>
    <col min="4362" max="4362" width="13.42578125" style="19" customWidth="1"/>
    <col min="4363" max="4363" width="12.7109375" style="19" customWidth="1"/>
    <col min="4364" max="4609" width="19.140625" style="19"/>
    <col min="4610" max="4610" width="20.42578125" style="19" customWidth="1"/>
    <col min="4611" max="4611" width="20.85546875" style="19" customWidth="1"/>
    <col min="4612" max="4612" width="14.140625" style="19" customWidth="1"/>
    <col min="4613" max="4613" width="11.5703125" style="19" customWidth="1"/>
    <col min="4614" max="4614" width="13.28515625" style="19" customWidth="1"/>
    <col min="4615" max="4615" width="10.5703125" style="19" customWidth="1"/>
    <col min="4616" max="4616" width="12" style="19" customWidth="1"/>
    <col min="4617" max="4617" width="12.7109375" style="19" customWidth="1"/>
    <col min="4618" max="4618" width="13.42578125" style="19" customWidth="1"/>
    <col min="4619" max="4619" width="12.7109375" style="19" customWidth="1"/>
    <col min="4620" max="4865" width="19.140625" style="19"/>
    <col min="4866" max="4866" width="20.42578125" style="19" customWidth="1"/>
    <col min="4867" max="4867" width="20.85546875" style="19" customWidth="1"/>
    <col min="4868" max="4868" width="14.140625" style="19" customWidth="1"/>
    <col min="4869" max="4869" width="11.5703125" style="19" customWidth="1"/>
    <col min="4870" max="4870" width="13.28515625" style="19" customWidth="1"/>
    <col min="4871" max="4871" width="10.5703125" style="19" customWidth="1"/>
    <col min="4872" max="4872" width="12" style="19" customWidth="1"/>
    <col min="4873" max="4873" width="12.7109375" style="19" customWidth="1"/>
    <col min="4874" max="4874" width="13.42578125" style="19" customWidth="1"/>
    <col min="4875" max="4875" width="12.7109375" style="19" customWidth="1"/>
    <col min="4876" max="5121" width="19.140625" style="19"/>
    <col min="5122" max="5122" width="20.42578125" style="19" customWidth="1"/>
    <col min="5123" max="5123" width="20.85546875" style="19" customWidth="1"/>
    <col min="5124" max="5124" width="14.140625" style="19" customWidth="1"/>
    <col min="5125" max="5125" width="11.5703125" style="19" customWidth="1"/>
    <col min="5126" max="5126" width="13.28515625" style="19" customWidth="1"/>
    <col min="5127" max="5127" width="10.5703125" style="19" customWidth="1"/>
    <col min="5128" max="5128" width="12" style="19" customWidth="1"/>
    <col min="5129" max="5129" width="12.7109375" style="19" customWidth="1"/>
    <col min="5130" max="5130" width="13.42578125" style="19" customWidth="1"/>
    <col min="5131" max="5131" width="12.7109375" style="19" customWidth="1"/>
    <col min="5132" max="5377" width="19.140625" style="19"/>
    <col min="5378" max="5378" width="20.42578125" style="19" customWidth="1"/>
    <col min="5379" max="5379" width="20.85546875" style="19" customWidth="1"/>
    <col min="5380" max="5380" width="14.140625" style="19" customWidth="1"/>
    <col min="5381" max="5381" width="11.5703125" style="19" customWidth="1"/>
    <col min="5382" max="5382" width="13.28515625" style="19" customWidth="1"/>
    <col min="5383" max="5383" width="10.5703125" style="19" customWidth="1"/>
    <col min="5384" max="5384" width="12" style="19" customWidth="1"/>
    <col min="5385" max="5385" width="12.7109375" style="19" customWidth="1"/>
    <col min="5386" max="5386" width="13.42578125" style="19" customWidth="1"/>
    <col min="5387" max="5387" width="12.7109375" style="19" customWidth="1"/>
    <col min="5388" max="5633" width="19.140625" style="19"/>
    <col min="5634" max="5634" width="20.42578125" style="19" customWidth="1"/>
    <col min="5635" max="5635" width="20.85546875" style="19" customWidth="1"/>
    <col min="5636" max="5636" width="14.140625" style="19" customWidth="1"/>
    <col min="5637" max="5637" width="11.5703125" style="19" customWidth="1"/>
    <col min="5638" max="5638" width="13.28515625" style="19" customWidth="1"/>
    <col min="5639" max="5639" width="10.5703125" style="19" customWidth="1"/>
    <col min="5640" max="5640" width="12" style="19" customWidth="1"/>
    <col min="5641" max="5641" width="12.7109375" style="19" customWidth="1"/>
    <col min="5642" max="5642" width="13.42578125" style="19" customWidth="1"/>
    <col min="5643" max="5643" width="12.7109375" style="19" customWidth="1"/>
    <col min="5644" max="5889" width="19.140625" style="19"/>
    <col min="5890" max="5890" width="20.42578125" style="19" customWidth="1"/>
    <col min="5891" max="5891" width="20.85546875" style="19" customWidth="1"/>
    <col min="5892" max="5892" width="14.140625" style="19" customWidth="1"/>
    <col min="5893" max="5893" width="11.5703125" style="19" customWidth="1"/>
    <col min="5894" max="5894" width="13.28515625" style="19" customWidth="1"/>
    <col min="5895" max="5895" width="10.5703125" style="19" customWidth="1"/>
    <col min="5896" max="5896" width="12" style="19" customWidth="1"/>
    <col min="5897" max="5897" width="12.7109375" style="19" customWidth="1"/>
    <col min="5898" max="5898" width="13.42578125" style="19" customWidth="1"/>
    <col min="5899" max="5899" width="12.7109375" style="19" customWidth="1"/>
    <col min="5900" max="6145" width="19.140625" style="19"/>
    <col min="6146" max="6146" width="20.42578125" style="19" customWidth="1"/>
    <col min="6147" max="6147" width="20.85546875" style="19" customWidth="1"/>
    <col min="6148" max="6148" width="14.140625" style="19" customWidth="1"/>
    <col min="6149" max="6149" width="11.5703125" style="19" customWidth="1"/>
    <col min="6150" max="6150" width="13.28515625" style="19" customWidth="1"/>
    <col min="6151" max="6151" width="10.5703125" style="19" customWidth="1"/>
    <col min="6152" max="6152" width="12" style="19" customWidth="1"/>
    <col min="6153" max="6153" width="12.7109375" style="19" customWidth="1"/>
    <col min="6154" max="6154" width="13.42578125" style="19" customWidth="1"/>
    <col min="6155" max="6155" width="12.7109375" style="19" customWidth="1"/>
    <col min="6156" max="6401" width="19.140625" style="19"/>
    <col min="6402" max="6402" width="20.42578125" style="19" customWidth="1"/>
    <col min="6403" max="6403" width="20.85546875" style="19" customWidth="1"/>
    <col min="6404" max="6404" width="14.140625" style="19" customWidth="1"/>
    <col min="6405" max="6405" width="11.5703125" style="19" customWidth="1"/>
    <col min="6406" max="6406" width="13.28515625" style="19" customWidth="1"/>
    <col min="6407" max="6407" width="10.5703125" style="19" customWidth="1"/>
    <col min="6408" max="6408" width="12" style="19" customWidth="1"/>
    <col min="6409" max="6409" width="12.7109375" style="19" customWidth="1"/>
    <col min="6410" max="6410" width="13.42578125" style="19" customWidth="1"/>
    <col min="6411" max="6411" width="12.7109375" style="19" customWidth="1"/>
    <col min="6412" max="6657" width="19.140625" style="19"/>
    <col min="6658" max="6658" width="20.42578125" style="19" customWidth="1"/>
    <col min="6659" max="6659" width="20.85546875" style="19" customWidth="1"/>
    <col min="6660" max="6660" width="14.140625" style="19" customWidth="1"/>
    <col min="6661" max="6661" width="11.5703125" style="19" customWidth="1"/>
    <col min="6662" max="6662" width="13.28515625" style="19" customWidth="1"/>
    <col min="6663" max="6663" width="10.5703125" style="19" customWidth="1"/>
    <col min="6664" max="6664" width="12" style="19" customWidth="1"/>
    <col min="6665" max="6665" width="12.7109375" style="19" customWidth="1"/>
    <col min="6666" max="6666" width="13.42578125" style="19" customWidth="1"/>
    <col min="6667" max="6667" width="12.7109375" style="19" customWidth="1"/>
    <col min="6668" max="6913" width="19.140625" style="19"/>
    <col min="6914" max="6914" width="20.42578125" style="19" customWidth="1"/>
    <col min="6915" max="6915" width="20.85546875" style="19" customWidth="1"/>
    <col min="6916" max="6916" width="14.140625" style="19" customWidth="1"/>
    <col min="6917" max="6917" width="11.5703125" style="19" customWidth="1"/>
    <col min="6918" max="6918" width="13.28515625" style="19" customWidth="1"/>
    <col min="6919" max="6919" width="10.5703125" style="19" customWidth="1"/>
    <col min="6920" max="6920" width="12" style="19" customWidth="1"/>
    <col min="6921" max="6921" width="12.7109375" style="19" customWidth="1"/>
    <col min="6922" max="6922" width="13.42578125" style="19" customWidth="1"/>
    <col min="6923" max="6923" width="12.7109375" style="19" customWidth="1"/>
    <col min="6924" max="7169" width="19.140625" style="19"/>
    <col min="7170" max="7170" width="20.42578125" style="19" customWidth="1"/>
    <col min="7171" max="7171" width="20.85546875" style="19" customWidth="1"/>
    <col min="7172" max="7172" width="14.140625" style="19" customWidth="1"/>
    <col min="7173" max="7173" width="11.5703125" style="19" customWidth="1"/>
    <col min="7174" max="7174" width="13.28515625" style="19" customWidth="1"/>
    <col min="7175" max="7175" width="10.5703125" style="19" customWidth="1"/>
    <col min="7176" max="7176" width="12" style="19" customWidth="1"/>
    <col min="7177" max="7177" width="12.7109375" style="19" customWidth="1"/>
    <col min="7178" max="7178" width="13.42578125" style="19" customWidth="1"/>
    <col min="7179" max="7179" width="12.7109375" style="19" customWidth="1"/>
    <col min="7180" max="7425" width="19.140625" style="19"/>
    <col min="7426" max="7426" width="20.42578125" style="19" customWidth="1"/>
    <col min="7427" max="7427" width="20.85546875" style="19" customWidth="1"/>
    <col min="7428" max="7428" width="14.140625" style="19" customWidth="1"/>
    <col min="7429" max="7429" width="11.5703125" style="19" customWidth="1"/>
    <col min="7430" max="7430" width="13.28515625" style="19" customWidth="1"/>
    <col min="7431" max="7431" width="10.5703125" style="19" customWidth="1"/>
    <col min="7432" max="7432" width="12" style="19" customWidth="1"/>
    <col min="7433" max="7433" width="12.7109375" style="19" customWidth="1"/>
    <col min="7434" max="7434" width="13.42578125" style="19" customWidth="1"/>
    <col min="7435" max="7435" width="12.7109375" style="19" customWidth="1"/>
    <col min="7436" max="7681" width="19.140625" style="19"/>
    <col min="7682" max="7682" width="20.42578125" style="19" customWidth="1"/>
    <col min="7683" max="7683" width="20.85546875" style="19" customWidth="1"/>
    <col min="7684" max="7684" width="14.140625" style="19" customWidth="1"/>
    <col min="7685" max="7685" width="11.5703125" style="19" customWidth="1"/>
    <col min="7686" max="7686" width="13.28515625" style="19" customWidth="1"/>
    <col min="7687" max="7687" width="10.5703125" style="19" customWidth="1"/>
    <col min="7688" max="7688" width="12" style="19" customWidth="1"/>
    <col min="7689" max="7689" width="12.7109375" style="19" customWidth="1"/>
    <col min="7690" max="7690" width="13.42578125" style="19" customWidth="1"/>
    <col min="7691" max="7691" width="12.7109375" style="19" customWidth="1"/>
    <col min="7692" max="7937" width="19.140625" style="19"/>
    <col min="7938" max="7938" width="20.42578125" style="19" customWidth="1"/>
    <col min="7939" max="7939" width="20.85546875" style="19" customWidth="1"/>
    <col min="7940" max="7940" width="14.140625" style="19" customWidth="1"/>
    <col min="7941" max="7941" width="11.5703125" style="19" customWidth="1"/>
    <col min="7942" max="7942" width="13.28515625" style="19" customWidth="1"/>
    <col min="7943" max="7943" width="10.5703125" style="19" customWidth="1"/>
    <col min="7944" max="7944" width="12" style="19" customWidth="1"/>
    <col min="7945" max="7945" width="12.7109375" style="19" customWidth="1"/>
    <col min="7946" max="7946" width="13.42578125" style="19" customWidth="1"/>
    <col min="7947" max="7947" width="12.7109375" style="19" customWidth="1"/>
    <col min="7948" max="8193" width="19.140625" style="19"/>
    <col min="8194" max="8194" width="20.42578125" style="19" customWidth="1"/>
    <col min="8195" max="8195" width="20.85546875" style="19" customWidth="1"/>
    <col min="8196" max="8196" width="14.140625" style="19" customWidth="1"/>
    <col min="8197" max="8197" width="11.5703125" style="19" customWidth="1"/>
    <col min="8198" max="8198" width="13.28515625" style="19" customWidth="1"/>
    <col min="8199" max="8199" width="10.5703125" style="19" customWidth="1"/>
    <col min="8200" max="8200" width="12" style="19" customWidth="1"/>
    <col min="8201" max="8201" width="12.7109375" style="19" customWidth="1"/>
    <col min="8202" max="8202" width="13.42578125" style="19" customWidth="1"/>
    <col min="8203" max="8203" width="12.7109375" style="19" customWidth="1"/>
    <col min="8204" max="8449" width="19.140625" style="19"/>
    <col min="8450" max="8450" width="20.42578125" style="19" customWidth="1"/>
    <col min="8451" max="8451" width="20.85546875" style="19" customWidth="1"/>
    <col min="8452" max="8452" width="14.140625" style="19" customWidth="1"/>
    <col min="8453" max="8453" width="11.5703125" style="19" customWidth="1"/>
    <col min="8454" max="8454" width="13.28515625" style="19" customWidth="1"/>
    <col min="8455" max="8455" width="10.5703125" style="19" customWidth="1"/>
    <col min="8456" max="8456" width="12" style="19" customWidth="1"/>
    <col min="8457" max="8457" width="12.7109375" style="19" customWidth="1"/>
    <col min="8458" max="8458" width="13.42578125" style="19" customWidth="1"/>
    <col min="8459" max="8459" width="12.7109375" style="19" customWidth="1"/>
    <col min="8460" max="8705" width="19.140625" style="19"/>
    <col min="8706" max="8706" width="20.42578125" style="19" customWidth="1"/>
    <col min="8707" max="8707" width="20.85546875" style="19" customWidth="1"/>
    <col min="8708" max="8708" width="14.140625" style="19" customWidth="1"/>
    <col min="8709" max="8709" width="11.5703125" style="19" customWidth="1"/>
    <col min="8710" max="8710" width="13.28515625" style="19" customWidth="1"/>
    <col min="8711" max="8711" width="10.5703125" style="19" customWidth="1"/>
    <col min="8712" max="8712" width="12" style="19" customWidth="1"/>
    <col min="8713" max="8713" width="12.7109375" style="19" customWidth="1"/>
    <col min="8714" max="8714" width="13.42578125" style="19" customWidth="1"/>
    <col min="8715" max="8715" width="12.7109375" style="19" customWidth="1"/>
    <col min="8716" max="8961" width="19.140625" style="19"/>
    <col min="8962" max="8962" width="20.42578125" style="19" customWidth="1"/>
    <col min="8963" max="8963" width="20.85546875" style="19" customWidth="1"/>
    <col min="8964" max="8964" width="14.140625" style="19" customWidth="1"/>
    <col min="8965" max="8965" width="11.5703125" style="19" customWidth="1"/>
    <col min="8966" max="8966" width="13.28515625" style="19" customWidth="1"/>
    <col min="8967" max="8967" width="10.5703125" style="19" customWidth="1"/>
    <col min="8968" max="8968" width="12" style="19" customWidth="1"/>
    <col min="8969" max="8969" width="12.7109375" style="19" customWidth="1"/>
    <col min="8970" max="8970" width="13.42578125" style="19" customWidth="1"/>
    <col min="8971" max="8971" width="12.7109375" style="19" customWidth="1"/>
    <col min="8972" max="9217" width="19.140625" style="19"/>
    <col min="9218" max="9218" width="20.42578125" style="19" customWidth="1"/>
    <col min="9219" max="9219" width="20.85546875" style="19" customWidth="1"/>
    <col min="9220" max="9220" width="14.140625" style="19" customWidth="1"/>
    <col min="9221" max="9221" width="11.5703125" style="19" customWidth="1"/>
    <col min="9222" max="9222" width="13.28515625" style="19" customWidth="1"/>
    <col min="9223" max="9223" width="10.5703125" style="19" customWidth="1"/>
    <col min="9224" max="9224" width="12" style="19" customWidth="1"/>
    <col min="9225" max="9225" width="12.7109375" style="19" customWidth="1"/>
    <col min="9226" max="9226" width="13.42578125" style="19" customWidth="1"/>
    <col min="9227" max="9227" width="12.7109375" style="19" customWidth="1"/>
    <col min="9228" max="9473" width="19.140625" style="19"/>
    <col min="9474" max="9474" width="20.42578125" style="19" customWidth="1"/>
    <col min="9475" max="9475" width="20.85546875" style="19" customWidth="1"/>
    <col min="9476" max="9476" width="14.140625" style="19" customWidth="1"/>
    <col min="9477" max="9477" width="11.5703125" style="19" customWidth="1"/>
    <col min="9478" max="9478" width="13.28515625" style="19" customWidth="1"/>
    <col min="9479" max="9479" width="10.5703125" style="19" customWidth="1"/>
    <col min="9480" max="9480" width="12" style="19" customWidth="1"/>
    <col min="9481" max="9481" width="12.7109375" style="19" customWidth="1"/>
    <col min="9482" max="9482" width="13.42578125" style="19" customWidth="1"/>
    <col min="9483" max="9483" width="12.7109375" style="19" customWidth="1"/>
    <col min="9484" max="9729" width="19.140625" style="19"/>
    <col min="9730" max="9730" width="20.42578125" style="19" customWidth="1"/>
    <col min="9731" max="9731" width="20.85546875" style="19" customWidth="1"/>
    <col min="9732" max="9732" width="14.140625" style="19" customWidth="1"/>
    <col min="9733" max="9733" width="11.5703125" style="19" customWidth="1"/>
    <col min="9734" max="9734" width="13.28515625" style="19" customWidth="1"/>
    <col min="9735" max="9735" width="10.5703125" style="19" customWidth="1"/>
    <col min="9736" max="9736" width="12" style="19" customWidth="1"/>
    <col min="9737" max="9737" width="12.7109375" style="19" customWidth="1"/>
    <col min="9738" max="9738" width="13.42578125" style="19" customWidth="1"/>
    <col min="9739" max="9739" width="12.7109375" style="19" customWidth="1"/>
    <col min="9740" max="9985" width="19.140625" style="19"/>
    <col min="9986" max="9986" width="20.42578125" style="19" customWidth="1"/>
    <col min="9987" max="9987" width="20.85546875" style="19" customWidth="1"/>
    <col min="9988" max="9988" width="14.140625" style="19" customWidth="1"/>
    <col min="9989" max="9989" width="11.5703125" style="19" customWidth="1"/>
    <col min="9990" max="9990" width="13.28515625" style="19" customWidth="1"/>
    <col min="9991" max="9991" width="10.5703125" style="19" customWidth="1"/>
    <col min="9992" max="9992" width="12" style="19" customWidth="1"/>
    <col min="9993" max="9993" width="12.7109375" style="19" customWidth="1"/>
    <col min="9994" max="9994" width="13.42578125" style="19" customWidth="1"/>
    <col min="9995" max="9995" width="12.7109375" style="19" customWidth="1"/>
    <col min="9996" max="10241" width="19.140625" style="19"/>
    <col min="10242" max="10242" width="20.42578125" style="19" customWidth="1"/>
    <col min="10243" max="10243" width="20.85546875" style="19" customWidth="1"/>
    <col min="10244" max="10244" width="14.140625" style="19" customWidth="1"/>
    <col min="10245" max="10245" width="11.5703125" style="19" customWidth="1"/>
    <col min="10246" max="10246" width="13.28515625" style="19" customWidth="1"/>
    <col min="10247" max="10247" width="10.5703125" style="19" customWidth="1"/>
    <col min="10248" max="10248" width="12" style="19" customWidth="1"/>
    <col min="10249" max="10249" width="12.7109375" style="19" customWidth="1"/>
    <col min="10250" max="10250" width="13.42578125" style="19" customWidth="1"/>
    <col min="10251" max="10251" width="12.7109375" style="19" customWidth="1"/>
    <col min="10252" max="10497" width="19.140625" style="19"/>
    <col min="10498" max="10498" width="20.42578125" style="19" customWidth="1"/>
    <col min="10499" max="10499" width="20.85546875" style="19" customWidth="1"/>
    <col min="10500" max="10500" width="14.140625" style="19" customWidth="1"/>
    <col min="10501" max="10501" width="11.5703125" style="19" customWidth="1"/>
    <col min="10502" max="10502" width="13.28515625" style="19" customWidth="1"/>
    <col min="10503" max="10503" width="10.5703125" style="19" customWidth="1"/>
    <col min="10504" max="10504" width="12" style="19" customWidth="1"/>
    <col min="10505" max="10505" width="12.7109375" style="19" customWidth="1"/>
    <col min="10506" max="10506" width="13.42578125" style="19" customWidth="1"/>
    <col min="10507" max="10507" width="12.7109375" style="19" customWidth="1"/>
    <col min="10508" max="10753" width="19.140625" style="19"/>
    <col min="10754" max="10754" width="20.42578125" style="19" customWidth="1"/>
    <col min="10755" max="10755" width="20.85546875" style="19" customWidth="1"/>
    <col min="10756" max="10756" width="14.140625" style="19" customWidth="1"/>
    <col min="10757" max="10757" width="11.5703125" style="19" customWidth="1"/>
    <col min="10758" max="10758" width="13.28515625" style="19" customWidth="1"/>
    <col min="10759" max="10759" width="10.5703125" style="19" customWidth="1"/>
    <col min="10760" max="10760" width="12" style="19" customWidth="1"/>
    <col min="10761" max="10761" width="12.7109375" style="19" customWidth="1"/>
    <col min="10762" max="10762" width="13.42578125" style="19" customWidth="1"/>
    <col min="10763" max="10763" width="12.7109375" style="19" customWidth="1"/>
    <col min="10764" max="11009" width="19.140625" style="19"/>
    <col min="11010" max="11010" width="20.42578125" style="19" customWidth="1"/>
    <col min="11011" max="11011" width="20.85546875" style="19" customWidth="1"/>
    <col min="11012" max="11012" width="14.140625" style="19" customWidth="1"/>
    <col min="11013" max="11013" width="11.5703125" style="19" customWidth="1"/>
    <col min="11014" max="11014" width="13.28515625" style="19" customWidth="1"/>
    <col min="11015" max="11015" width="10.5703125" style="19" customWidth="1"/>
    <col min="11016" max="11016" width="12" style="19" customWidth="1"/>
    <col min="11017" max="11017" width="12.7109375" style="19" customWidth="1"/>
    <col min="11018" max="11018" width="13.42578125" style="19" customWidth="1"/>
    <col min="11019" max="11019" width="12.7109375" style="19" customWidth="1"/>
    <col min="11020" max="11265" width="19.140625" style="19"/>
    <col min="11266" max="11266" width="20.42578125" style="19" customWidth="1"/>
    <col min="11267" max="11267" width="20.85546875" style="19" customWidth="1"/>
    <col min="11268" max="11268" width="14.140625" style="19" customWidth="1"/>
    <col min="11269" max="11269" width="11.5703125" style="19" customWidth="1"/>
    <col min="11270" max="11270" width="13.28515625" style="19" customWidth="1"/>
    <col min="11271" max="11271" width="10.5703125" style="19" customWidth="1"/>
    <col min="11272" max="11272" width="12" style="19" customWidth="1"/>
    <col min="11273" max="11273" width="12.7109375" style="19" customWidth="1"/>
    <col min="11274" max="11274" width="13.42578125" style="19" customWidth="1"/>
    <col min="11275" max="11275" width="12.7109375" style="19" customWidth="1"/>
    <col min="11276" max="11521" width="19.140625" style="19"/>
    <col min="11522" max="11522" width="20.42578125" style="19" customWidth="1"/>
    <col min="11523" max="11523" width="20.85546875" style="19" customWidth="1"/>
    <col min="11524" max="11524" width="14.140625" style="19" customWidth="1"/>
    <col min="11525" max="11525" width="11.5703125" style="19" customWidth="1"/>
    <col min="11526" max="11526" width="13.28515625" style="19" customWidth="1"/>
    <col min="11527" max="11527" width="10.5703125" style="19" customWidth="1"/>
    <col min="11528" max="11528" width="12" style="19" customWidth="1"/>
    <col min="11529" max="11529" width="12.7109375" style="19" customWidth="1"/>
    <col min="11530" max="11530" width="13.42578125" style="19" customWidth="1"/>
    <col min="11531" max="11531" width="12.7109375" style="19" customWidth="1"/>
    <col min="11532" max="11777" width="19.140625" style="19"/>
    <col min="11778" max="11778" width="20.42578125" style="19" customWidth="1"/>
    <col min="11779" max="11779" width="20.85546875" style="19" customWidth="1"/>
    <col min="11780" max="11780" width="14.140625" style="19" customWidth="1"/>
    <col min="11781" max="11781" width="11.5703125" style="19" customWidth="1"/>
    <col min="11782" max="11782" width="13.28515625" style="19" customWidth="1"/>
    <col min="11783" max="11783" width="10.5703125" style="19" customWidth="1"/>
    <col min="11784" max="11784" width="12" style="19" customWidth="1"/>
    <col min="11785" max="11785" width="12.7109375" style="19" customWidth="1"/>
    <col min="11786" max="11786" width="13.42578125" style="19" customWidth="1"/>
    <col min="11787" max="11787" width="12.7109375" style="19" customWidth="1"/>
    <col min="11788" max="12033" width="19.140625" style="19"/>
    <col min="12034" max="12034" width="20.42578125" style="19" customWidth="1"/>
    <col min="12035" max="12035" width="20.85546875" style="19" customWidth="1"/>
    <col min="12036" max="12036" width="14.140625" style="19" customWidth="1"/>
    <col min="12037" max="12037" width="11.5703125" style="19" customWidth="1"/>
    <col min="12038" max="12038" width="13.28515625" style="19" customWidth="1"/>
    <col min="12039" max="12039" width="10.5703125" style="19" customWidth="1"/>
    <col min="12040" max="12040" width="12" style="19" customWidth="1"/>
    <col min="12041" max="12041" width="12.7109375" style="19" customWidth="1"/>
    <col min="12042" max="12042" width="13.42578125" style="19" customWidth="1"/>
    <col min="12043" max="12043" width="12.7109375" style="19" customWidth="1"/>
    <col min="12044" max="12289" width="19.140625" style="19"/>
    <col min="12290" max="12290" width="20.42578125" style="19" customWidth="1"/>
    <col min="12291" max="12291" width="20.85546875" style="19" customWidth="1"/>
    <col min="12292" max="12292" width="14.140625" style="19" customWidth="1"/>
    <col min="12293" max="12293" width="11.5703125" style="19" customWidth="1"/>
    <col min="12294" max="12294" width="13.28515625" style="19" customWidth="1"/>
    <col min="12295" max="12295" width="10.5703125" style="19" customWidth="1"/>
    <col min="12296" max="12296" width="12" style="19" customWidth="1"/>
    <col min="12297" max="12297" width="12.7109375" style="19" customWidth="1"/>
    <col min="12298" max="12298" width="13.42578125" style="19" customWidth="1"/>
    <col min="12299" max="12299" width="12.7109375" style="19" customWidth="1"/>
    <col min="12300" max="12545" width="19.140625" style="19"/>
    <col min="12546" max="12546" width="20.42578125" style="19" customWidth="1"/>
    <col min="12547" max="12547" width="20.85546875" style="19" customWidth="1"/>
    <col min="12548" max="12548" width="14.140625" style="19" customWidth="1"/>
    <col min="12549" max="12549" width="11.5703125" style="19" customWidth="1"/>
    <col min="12550" max="12550" width="13.28515625" style="19" customWidth="1"/>
    <col min="12551" max="12551" width="10.5703125" style="19" customWidth="1"/>
    <col min="12552" max="12552" width="12" style="19" customWidth="1"/>
    <col min="12553" max="12553" width="12.7109375" style="19" customWidth="1"/>
    <col min="12554" max="12554" width="13.42578125" style="19" customWidth="1"/>
    <col min="12555" max="12555" width="12.7109375" style="19" customWidth="1"/>
    <col min="12556" max="12801" width="19.140625" style="19"/>
    <col min="12802" max="12802" width="20.42578125" style="19" customWidth="1"/>
    <col min="12803" max="12803" width="20.85546875" style="19" customWidth="1"/>
    <col min="12804" max="12804" width="14.140625" style="19" customWidth="1"/>
    <col min="12805" max="12805" width="11.5703125" style="19" customWidth="1"/>
    <col min="12806" max="12806" width="13.28515625" style="19" customWidth="1"/>
    <col min="12807" max="12807" width="10.5703125" style="19" customWidth="1"/>
    <col min="12808" max="12808" width="12" style="19" customWidth="1"/>
    <col min="12809" max="12809" width="12.7109375" style="19" customWidth="1"/>
    <col min="12810" max="12810" width="13.42578125" style="19" customWidth="1"/>
    <col min="12811" max="12811" width="12.7109375" style="19" customWidth="1"/>
    <col min="12812" max="13057" width="19.140625" style="19"/>
    <col min="13058" max="13058" width="20.42578125" style="19" customWidth="1"/>
    <col min="13059" max="13059" width="20.85546875" style="19" customWidth="1"/>
    <col min="13060" max="13060" width="14.140625" style="19" customWidth="1"/>
    <col min="13061" max="13061" width="11.5703125" style="19" customWidth="1"/>
    <col min="13062" max="13062" width="13.28515625" style="19" customWidth="1"/>
    <col min="13063" max="13063" width="10.5703125" style="19" customWidth="1"/>
    <col min="13064" max="13064" width="12" style="19" customWidth="1"/>
    <col min="13065" max="13065" width="12.7109375" style="19" customWidth="1"/>
    <col min="13066" max="13066" width="13.42578125" style="19" customWidth="1"/>
    <col min="13067" max="13067" width="12.7109375" style="19" customWidth="1"/>
    <col min="13068" max="13313" width="19.140625" style="19"/>
    <col min="13314" max="13314" width="20.42578125" style="19" customWidth="1"/>
    <col min="13315" max="13315" width="20.85546875" style="19" customWidth="1"/>
    <col min="13316" max="13316" width="14.140625" style="19" customWidth="1"/>
    <col min="13317" max="13317" width="11.5703125" style="19" customWidth="1"/>
    <col min="13318" max="13318" width="13.28515625" style="19" customWidth="1"/>
    <col min="13319" max="13319" width="10.5703125" style="19" customWidth="1"/>
    <col min="13320" max="13320" width="12" style="19" customWidth="1"/>
    <col min="13321" max="13321" width="12.7109375" style="19" customWidth="1"/>
    <col min="13322" max="13322" width="13.42578125" style="19" customWidth="1"/>
    <col min="13323" max="13323" width="12.7109375" style="19" customWidth="1"/>
    <col min="13324" max="13569" width="19.140625" style="19"/>
    <col min="13570" max="13570" width="20.42578125" style="19" customWidth="1"/>
    <col min="13571" max="13571" width="20.85546875" style="19" customWidth="1"/>
    <col min="13572" max="13572" width="14.140625" style="19" customWidth="1"/>
    <col min="13573" max="13573" width="11.5703125" style="19" customWidth="1"/>
    <col min="13574" max="13574" width="13.28515625" style="19" customWidth="1"/>
    <col min="13575" max="13575" width="10.5703125" style="19" customWidth="1"/>
    <col min="13576" max="13576" width="12" style="19" customWidth="1"/>
    <col min="13577" max="13577" width="12.7109375" style="19" customWidth="1"/>
    <col min="13578" max="13578" width="13.42578125" style="19" customWidth="1"/>
    <col min="13579" max="13579" width="12.7109375" style="19" customWidth="1"/>
    <col min="13580" max="13825" width="19.140625" style="19"/>
    <col min="13826" max="13826" width="20.42578125" style="19" customWidth="1"/>
    <col min="13827" max="13827" width="20.85546875" style="19" customWidth="1"/>
    <col min="13828" max="13828" width="14.140625" style="19" customWidth="1"/>
    <col min="13829" max="13829" width="11.5703125" style="19" customWidth="1"/>
    <col min="13830" max="13830" width="13.28515625" style="19" customWidth="1"/>
    <col min="13831" max="13831" width="10.5703125" style="19" customWidth="1"/>
    <col min="13832" max="13832" width="12" style="19" customWidth="1"/>
    <col min="13833" max="13833" width="12.7109375" style="19" customWidth="1"/>
    <col min="13834" max="13834" width="13.42578125" style="19" customWidth="1"/>
    <col min="13835" max="13835" width="12.7109375" style="19" customWidth="1"/>
    <col min="13836" max="14081" width="19.140625" style="19"/>
    <col min="14082" max="14082" width="20.42578125" style="19" customWidth="1"/>
    <col min="14083" max="14083" width="20.85546875" style="19" customWidth="1"/>
    <col min="14084" max="14084" width="14.140625" style="19" customWidth="1"/>
    <col min="14085" max="14085" width="11.5703125" style="19" customWidth="1"/>
    <col min="14086" max="14086" width="13.28515625" style="19" customWidth="1"/>
    <col min="14087" max="14087" width="10.5703125" style="19" customWidth="1"/>
    <col min="14088" max="14088" width="12" style="19" customWidth="1"/>
    <col min="14089" max="14089" width="12.7109375" style="19" customWidth="1"/>
    <col min="14090" max="14090" width="13.42578125" style="19" customWidth="1"/>
    <col min="14091" max="14091" width="12.7109375" style="19" customWidth="1"/>
    <col min="14092" max="14337" width="19.140625" style="19"/>
    <col min="14338" max="14338" width="20.42578125" style="19" customWidth="1"/>
    <col min="14339" max="14339" width="20.85546875" style="19" customWidth="1"/>
    <col min="14340" max="14340" width="14.140625" style="19" customWidth="1"/>
    <col min="14341" max="14341" width="11.5703125" style="19" customWidth="1"/>
    <col min="14342" max="14342" width="13.28515625" style="19" customWidth="1"/>
    <col min="14343" max="14343" width="10.5703125" style="19" customWidth="1"/>
    <col min="14344" max="14344" width="12" style="19" customWidth="1"/>
    <col min="14345" max="14345" width="12.7109375" style="19" customWidth="1"/>
    <col min="14346" max="14346" width="13.42578125" style="19" customWidth="1"/>
    <col min="14347" max="14347" width="12.7109375" style="19" customWidth="1"/>
    <col min="14348" max="14593" width="19.140625" style="19"/>
    <col min="14594" max="14594" width="20.42578125" style="19" customWidth="1"/>
    <col min="14595" max="14595" width="20.85546875" style="19" customWidth="1"/>
    <col min="14596" max="14596" width="14.140625" style="19" customWidth="1"/>
    <col min="14597" max="14597" width="11.5703125" style="19" customWidth="1"/>
    <col min="14598" max="14598" width="13.28515625" style="19" customWidth="1"/>
    <col min="14599" max="14599" width="10.5703125" style="19" customWidth="1"/>
    <col min="14600" max="14600" width="12" style="19" customWidth="1"/>
    <col min="14601" max="14601" width="12.7109375" style="19" customWidth="1"/>
    <col min="14602" max="14602" width="13.42578125" style="19" customWidth="1"/>
    <col min="14603" max="14603" width="12.7109375" style="19" customWidth="1"/>
    <col min="14604" max="14849" width="19.140625" style="19"/>
    <col min="14850" max="14850" width="20.42578125" style="19" customWidth="1"/>
    <col min="14851" max="14851" width="20.85546875" style="19" customWidth="1"/>
    <col min="14852" max="14852" width="14.140625" style="19" customWidth="1"/>
    <col min="14853" max="14853" width="11.5703125" style="19" customWidth="1"/>
    <col min="14854" max="14854" width="13.28515625" style="19" customWidth="1"/>
    <col min="14855" max="14855" width="10.5703125" style="19" customWidth="1"/>
    <col min="14856" max="14856" width="12" style="19" customWidth="1"/>
    <col min="14857" max="14857" width="12.7109375" style="19" customWidth="1"/>
    <col min="14858" max="14858" width="13.42578125" style="19" customWidth="1"/>
    <col min="14859" max="14859" width="12.7109375" style="19" customWidth="1"/>
    <col min="14860" max="15105" width="19.140625" style="19"/>
    <col min="15106" max="15106" width="20.42578125" style="19" customWidth="1"/>
    <col min="15107" max="15107" width="20.85546875" style="19" customWidth="1"/>
    <col min="15108" max="15108" width="14.140625" style="19" customWidth="1"/>
    <col min="15109" max="15109" width="11.5703125" style="19" customWidth="1"/>
    <col min="15110" max="15110" width="13.28515625" style="19" customWidth="1"/>
    <col min="15111" max="15111" width="10.5703125" style="19" customWidth="1"/>
    <col min="15112" max="15112" width="12" style="19" customWidth="1"/>
    <col min="15113" max="15113" width="12.7109375" style="19" customWidth="1"/>
    <col min="15114" max="15114" width="13.42578125" style="19" customWidth="1"/>
    <col min="15115" max="15115" width="12.7109375" style="19" customWidth="1"/>
    <col min="15116" max="15361" width="19.140625" style="19"/>
    <col min="15362" max="15362" width="20.42578125" style="19" customWidth="1"/>
    <col min="15363" max="15363" width="20.85546875" style="19" customWidth="1"/>
    <col min="15364" max="15364" width="14.140625" style="19" customWidth="1"/>
    <col min="15365" max="15365" width="11.5703125" style="19" customWidth="1"/>
    <col min="15366" max="15366" width="13.28515625" style="19" customWidth="1"/>
    <col min="15367" max="15367" width="10.5703125" style="19" customWidth="1"/>
    <col min="15368" max="15368" width="12" style="19" customWidth="1"/>
    <col min="15369" max="15369" width="12.7109375" style="19" customWidth="1"/>
    <col min="15370" max="15370" width="13.42578125" style="19" customWidth="1"/>
    <col min="15371" max="15371" width="12.7109375" style="19" customWidth="1"/>
    <col min="15372" max="15617" width="19.140625" style="19"/>
    <col min="15618" max="15618" width="20.42578125" style="19" customWidth="1"/>
    <col min="15619" max="15619" width="20.85546875" style="19" customWidth="1"/>
    <col min="15620" max="15620" width="14.140625" style="19" customWidth="1"/>
    <col min="15621" max="15621" width="11.5703125" style="19" customWidth="1"/>
    <col min="15622" max="15622" width="13.28515625" style="19" customWidth="1"/>
    <col min="15623" max="15623" width="10.5703125" style="19" customWidth="1"/>
    <col min="15624" max="15624" width="12" style="19" customWidth="1"/>
    <col min="15625" max="15625" width="12.7109375" style="19" customWidth="1"/>
    <col min="15626" max="15626" width="13.42578125" style="19" customWidth="1"/>
    <col min="15627" max="15627" width="12.7109375" style="19" customWidth="1"/>
    <col min="15628" max="15873" width="19.140625" style="19"/>
    <col min="15874" max="15874" width="20.42578125" style="19" customWidth="1"/>
    <col min="15875" max="15875" width="20.85546875" style="19" customWidth="1"/>
    <col min="15876" max="15876" width="14.140625" style="19" customWidth="1"/>
    <col min="15877" max="15877" width="11.5703125" style="19" customWidth="1"/>
    <col min="15878" max="15878" width="13.28515625" style="19" customWidth="1"/>
    <col min="15879" max="15879" width="10.5703125" style="19" customWidth="1"/>
    <col min="15880" max="15880" width="12" style="19" customWidth="1"/>
    <col min="15881" max="15881" width="12.7109375" style="19" customWidth="1"/>
    <col min="15882" max="15882" width="13.42578125" style="19" customWidth="1"/>
    <col min="15883" max="15883" width="12.7109375" style="19" customWidth="1"/>
    <col min="15884" max="16129" width="19.140625" style="19"/>
    <col min="16130" max="16130" width="20.42578125" style="19" customWidth="1"/>
    <col min="16131" max="16131" width="20.85546875" style="19" customWidth="1"/>
    <col min="16132" max="16132" width="14.140625" style="19" customWidth="1"/>
    <col min="16133" max="16133" width="11.5703125" style="19" customWidth="1"/>
    <col min="16134" max="16134" width="13.28515625" style="19" customWidth="1"/>
    <col min="16135" max="16135" width="10.5703125" style="19" customWidth="1"/>
    <col min="16136" max="16136" width="12" style="19" customWidth="1"/>
    <col min="16137" max="16137" width="12.7109375" style="19" customWidth="1"/>
    <col min="16138" max="16138" width="13.42578125" style="19" customWidth="1"/>
    <col min="16139" max="16139" width="12.7109375" style="19" customWidth="1"/>
    <col min="16140" max="16384" width="19.140625" style="19"/>
  </cols>
  <sheetData>
    <row r="2" spans="1:10" ht="12.75" x14ac:dyDescent="0.2">
      <c r="D2" s="453"/>
    </row>
    <row r="4" spans="1:10" ht="12.75" x14ac:dyDescent="0.2">
      <c r="A4" s="22" t="s">
        <v>724</v>
      </c>
      <c r="B4" s="65"/>
      <c r="C4" s="65"/>
      <c r="D4" s="105"/>
      <c r="E4" s="105"/>
      <c r="F4" s="65"/>
      <c r="G4" s="76"/>
      <c r="H4" s="76"/>
      <c r="I4" s="76"/>
      <c r="J4" s="74"/>
    </row>
    <row r="5" spans="1:10" ht="12.75" x14ac:dyDescent="0.2">
      <c r="A5" s="41"/>
      <c r="B5" s="65"/>
      <c r="C5" s="65"/>
      <c r="D5" s="105"/>
      <c r="E5" s="105"/>
      <c r="F5" s="65"/>
      <c r="G5" s="76"/>
      <c r="H5" s="76"/>
      <c r="I5" s="65"/>
      <c r="J5" s="74"/>
    </row>
    <row r="6" spans="1:10" ht="18" customHeight="1" thickBot="1" x14ac:dyDescent="0.25">
      <c r="A6" s="22" t="s">
        <v>259</v>
      </c>
      <c r="B6" s="65"/>
      <c r="C6" s="65"/>
      <c r="D6" s="105"/>
      <c r="E6" s="105"/>
      <c r="F6" s="65"/>
      <c r="G6" s="65"/>
      <c r="H6" s="65"/>
      <c r="I6" s="74"/>
      <c r="J6" s="74"/>
    </row>
    <row r="7" spans="1:10" ht="14.25" customHeight="1" x14ac:dyDescent="0.2">
      <c r="A7" s="1650" t="s">
        <v>193</v>
      </c>
      <c r="B7" s="1648" t="s">
        <v>260</v>
      </c>
      <c r="C7" s="1648" t="s">
        <v>194</v>
      </c>
      <c r="D7" s="1652" t="s">
        <v>688</v>
      </c>
      <c r="E7" s="1652"/>
      <c r="F7" s="1648" t="s">
        <v>255</v>
      </c>
      <c r="G7" s="1648" t="s">
        <v>150</v>
      </c>
      <c r="H7" s="1648" t="s">
        <v>29</v>
      </c>
      <c r="I7" s="1648" t="s">
        <v>151</v>
      </c>
      <c r="J7" s="1648" t="s">
        <v>256</v>
      </c>
    </row>
    <row r="8" spans="1:10" ht="18.75" customHeight="1" thickBot="1" x14ac:dyDescent="0.25">
      <c r="A8" s="1651"/>
      <c r="B8" s="1649"/>
      <c r="C8" s="1649"/>
      <c r="D8" s="108" t="s">
        <v>2286</v>
      </c>
      <c r="E8" s="491" t="s">
        <v>702</v>
      </c>
      <c r="F8" s="1649"/>
      <c r="G8" s="1649"/>
      <c r="H8" s="1649"/>
      <c r="I8" s="1649"/>
      <c r="J8" s="1649"/>
    </row>
    <row r="9" spans="1:10" ht="30.75" customHeight="1" x14ac:dyDescent="0.2">
      <c r="A9" s="442" t="s">
        <v>657</v>
      </c>
      <c r="B9" s="1264" t="s">
        <v>679</v>
      </c>
      <c r="C9" s="454" t="s">
        <v>261</v>
      </c>
      <c r="D9" s="541">
        <v>888.15</v>
      </c>
      <c r="E9" s="541">
        <v>0</v>
      </c>
      <c r="F9" s="542">
        <v>715</v>
      </c>
      <c r="G9" s="543">
        <v>500</v>
      </c>
      <c r="H9" s="583">
        <v>44108</v>
      </c>
      <c r="I9" s="584">
        <v>51867</v>
      </c>
      <c r="J9" s="492">
        <v>109.74167729999999</v>
      </c>
    </row>
    <row r="10" spans="1:10" ht="30.75" customHeight="1" x14ac:dyDescent="0.2">
      <c r="A10" s="1265" t="s">
        <v>2036</v>
      </c>
      <c r="B10" s="762" t="s">
        <v>2037</v>
      </c>
      <c r="C10" s="1266" t="s">
        <v>411</v>
      </c>
      <c r="D10" s="1267" t="s">
        <v>21</v>
      </c>
      <c r="E10" s="1268" t="s">
        <v>21</v>
      </c>
      <c r="F10" s="394">
        <v>2092</v>
      </c>
      <c r="G10" s="394">
        <v>800</v>
      </c>
      <c r="H10" s="362">
        <v>43132</v>
      </c>
      <c r="I10" s="1271">
        <v>16224</v>
      </c>
      <c r="J10" s="394" t="s">
        <v>21</v>
      </c>
    </row>
    <row r="11" spans="1:10" ht="33.75" customHeight="1" x14ac:dyDescent="0.2">
      <c r="A11" s="360" t="s">
        <v>2038</v>
      </c>
      <c r="B11" s="1143" t="s">
        <v>2039</v>
      </c>
      <c r="C11" s="749" t="s">
        <v>262</v>
      </c>
      <c r="D11" s="834">
        <v>70</v>
      </c>
      <c r="E11" s="1269">
        <v>39</v>
      </c>
      <c r="F11" s="526">
        <v>39</v>
      </c>
      <c r="G11" s="1151">
        <v>230</v>
      </c>
      <c r="H11" s="363">
        <v>44075</v>
      </c>
      <c r="I11" s="1271">
        <v>14793</v>
      </c>
      <c r="J11" s="545">
        <v>3</v>
      </c>
    </row>
    <row r="12" spans="1:10" ht="31.5" customHeight="1" x14ac:dyDescent="0.2">
      <c r="A12" s="1265" t="s">
        <v>265</v>
      </c>
      <c r="B12" s="762" t="s">
        <v>2040</v>
      </c>
      <c r="C12" s="391" t="s">
        <v>307</v>
      </c>
      <c r="D12" s="393">
        <v>2756</v>
      </c>
      <c r="E12" s="393">
        <v>2043</v>
      </c>
      <c r="F12" s="394" t="s">
        <v>2041</v>
      </c>
      <c r="G12" s="394">
        <v>500</v>
      </c>
      <c r="H12" s="362" t="s">
        <v>776</v>
      </c>
      <c r="I12" s="1271">
        <v>16193</v>
      </c>
      <c r="J12" s="1270" t="s">
        <v>2042</v>
      </c>
    </row>
    <row r="13" spans="1:10" ht="36.75" customHeight="1" thickBot="1" x14ac:dyDescent="0.25">
      <c r="A13" s="1148" t="s">
        <v>2043</v>
      </c>
      <c r="B13" s="375" t="s">
        <v>2044</v>
      </c>
      <c r="C13" s="547" t="s">
        <v>701</v>
      </c>
      <c r="D13" s="1235" t="s">
        <v>21</v>
      </c>
      <c r="E13" s="548" t="s">
        <v>21</v>
      </c>
      <c r="F13" s="548">
        <v>68</v>
      </c>
      <c r="G13" s="548">
        <v>230</v>
      </c>
      <c r="H13" s="1272">
        <v>43770</v>
      </c>
      <c r="I13" s="585">
        <v>53890</v>
      </c>
      <c r="J13" s="549" t="s">
        <v>21</v>
      </c>
    </row>
    <row r="14" spans="1:10" s="475" customFormat="1" ht="18.75" customHeight="1" x14ac:dyDescent="0.25">
      <c r="A14" s="1615" t="s">
        <v>919</v>
      </c>
      <c r="B14" s="1615"/>
      <c r="C14" s="1615"/>
      <c r="D14" s="1615"/>
      <c r="E14" s="1615"/>
      <c r="F14" s="1615"/>
      <c r="G14" s="1615"/>
      <c r="H14" s="1615"/>
      <c r="I14" s="1615"/>
      <c r="J14" s="1615"/>
    </row>
    <row r="15" spans="1:10" s="475" customFormat="1" ht="18.75" customHeight="1" x14ac:dyDescent="0.25">
      <c r="A15" s="1647" t="s">
        <v>2059</v>
      </c>
      <c r="B15" s="1647"/>
      <c r="C15" s="1647"/>
      <c r="D15" s="1647"/>
      <c r="E15" s="1647"/>
      <c r="F15" s="1647"/>
      <c r="G15" s="1647"/>
      <c r="H15" s="1647"/>
      <c r="I15" s="1647"/>
      <c r="J15" s="1647"/>
    </row>
    <row r="16" spans="1:10" s="475" customFormat="1" ht="18.75" customHeight="1" x14ac:dyDescent="0.25">
      <c r="A16" s="1615" t="s">
        <v>2060</v>
      </c>
      <c r="B16" s="1615"/>
      <c r="C16" s="1615"/>
      <c r="D16" s="1615"/>
      <c r="E16" s="1615"/>
      <c r="F16" s="1615"/>
      <c r="G16" s="1615"/>
      <c r="H16" s="1615"/>
      <c r="I16" s="1615"/>
      <c r="J16" s="1615"/>
    </row>
    <row r="17" spans="1:10" s="382" customFormat="1" x14ac:dyDescent="0.2">
      <c r="A17" s="756" t="s">
        <v>1280</v>
      </c>
      <c r="D17" s="757"/>
      <c r="E17" s="757"/>
      <c r="F17" s="758"/>
      <c r="G17" s="758"/>
      <c r="H17" s="758"/>
      <c r="J17" s="758"/>
    </row>
    <row r="18" spans="1:10" x14ac:dyDescent="0.2">
      <c r="A18" s="382"/>
      <c r="B18" s="382"/>
      <c r="C18" s="382"/>
      <c r="D18" s="1023"/>
      <c r="E18" s="1023"/>
      <c r="F18" s="382"/>
      <c r="G18" s="382"/>
      <c r="H18" s="382"/>
      <c r="I18" s="382"/>
      <c r="J18" s="382"/>
    </row>
    <row r="19" spans="1:10" x14ac:dyDescent="0.2">
      <c r="A19" s="1273"/>
    </row>
  </sheetData>
  <mergeCells count="12">
    <mergeCell ref="A16:J16"/>
    <mergeCell ref="A15:J15"/>
    <mergeCell ref="A14:J14"/>
    <mergeCell ref="H7:H8"/>
    <mergeCell ref="J7:J8"/>
    <mergeCell ref="A7:A8"/>
    <mergeCell ref="B7:B8"/>
    <mergeCell ref="C7:C8"/>
    <mergeCell ref="D7:E7"/>
    <mergeCell ref="F7:F8"/>
    <mergeCell ref="G7:G8"/>
    <mergeCell ref="I7:I8"/>
  </mergeCells>
  <conditionalFormatting sqref="A11:C11 F11:J11 A13:J13 A12:I12">
    <cfRule type="expression" dxfId="143" priority="7">
      <formula>EVEN(ROW())=ROW()</formula>
    </cfRule>
    <cfRule type="expression" dxfId="142" priority="8">
      <formula>ODD(ROW())=ROW()</formula>
    </cfRule>
  </conditionalFormatting>
  <conditionalFormatting sqref="E11">
    <cfRule type="expression" dxfId="141" priority="5">
      <formula>EVEN(ROW())=ROW()</formula>
    </cfRule>
    <cfRule type="expression" dxfId="140" priority="6">
      <formula>ODD(ROW())=ROW()</formula>
    </cfRule>
  </conditionalFormatting>
  <conditionalFormatting sqref="A10:J10">
    <cfRule type="expression" dxfId="139" priority="3">
      <formula>EVEN(ROW())=ROW()</formula>
    </cfRule>
    <cfRule type="expression" dxfId="138" priority="4">
      <formula>ODD(ROW())=ROW()</formula>
    </cfRule>
  </conditionalFormatting>
  <conditionalFormatting sqref="J12">
    <cfRule type="expression" dxfId="137" priority="1">
      <formula>EVEN(ROW())=ROW()</formula>
    </cfRule>
    <cfRule type="expression" dxfId="136" priority="2">
      <formula>ODD(ROW())=ROW()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K22"/>
  <sheetViews>
    <sheetView showGridLines="0" zoomScaleNormal="100" zoomScaleSheetLayoutView="70" workbookViewId="0">
      <selection activeCell="B4" sqref="B4"/>
    </sheetView>
  </sheetViews>
  <sheetFormatPr defaultColWidth="19.140625" defaultRowHeight="12" x14ac:dyDescent="0.2"/>
  <cols>
    <col min="1" max="1" width="4.42578125" style="19" customWidth="1"/>
    <col min="2" max="2" width="16.28515625" style="19" customWidth="1"/>
    <col min="3" max="3" width="23.5703125" style="19" customWidth="1"/>
    <col min="4" max="4" width="14" style="19" customWidth="1"/>
    <col min="5" max="5" width="12.42578125" style="19" customWidth="1"/>
    <col min="6" max="6" width="13.42578125" style="19" customWidth="1"/>
    <col min="7" max="7" width="12.28515625" style="19" customWidth="1"/>
    <col min="8" max="8" width="14.28515625" style="54" customWidth="1"/>
    <col min="9" max="9" width="13.28515625" style="54" customWidth="1"/>
    <col min="10" max="10" width="11.5703125" style="19" customWidth="1"/>
    <col min="11" max="11" width="11.7109375" style="20" customWidth="1"/>
    <col min="12" max="256" width="19.140625" style="19"/>
    <col min="257" max="257" width="16.28515625" style="19" customWidth="1"/>
    <col min="258" max="258" width="23.5703125" style="19" customWidth="1"/>
    <col min="259" max="259" width="14" style="19" customWidth="1"/>
    <col min="260" max="260" width="12.42578125" style="19" customWidth="1"/>
    <col min="261" max="261" width="15.42578125" style="19" customWidth="1"/>
    <col min="262" max="262" width="12.28515625" style="19" customWidth="1"/>
    <col min="263" max="263" width="14.28515625" style="19" customWidth="1"/>
    <col min="264" max="264" width="16" style="19" customWidth="1"/>
    <col min="265" max="265" width="11.5703125" style="19" customWidth="1"/>
    <col min="266" max="512" width="19.140625" style="19"/>
    <col min="513" max="513" width="16.28515625" style="19" customWidth="1"/>
    <col min="514" max="514" width="23.5703125" style="19" customWidth="1"/>
    <col min="515" max="515" width="14" style="19" customWidth="1"/>
    <col min="516" max="516" width="12.42578125" style="19" customWidth="1"/>
    <col min="517" max="517" width="15.42578125" style="19" customWidth="1"/>
    <col min="518" max="518" width="12.28515625" style="19" customWidth="1"/>
    <col min="519" max="519" width="14.28515625" style="19" customWidth="1"/>
    <col min="520" max="520" width="16" style="19" customWidth="1"/>
    <col min="521" max="521" width="11.5703125" style="19" customWidth="1"/>
    <col min="522" max="768" width="19.140625" style="19"/>
    <col min="769" max="769" width="16.28515625" style="19" customWidth="1"/>
    <col min="770" max="770" width="23.5703125" style="19" customWidth="1"/>
    <col min="771" max="771" width="14" style="19" customWidth="1"/>
    <col min="772" max="772" width="12.42578125" style="19" customWidth="1"/>
    <col min="773" max="773" width="15.42578125" style="19" customWidth="1"/>
    <col min="774" max="774" width="12.28515625" style="19" customWidth="1"/>
    <col min="775" max="775" width="14.28515625" style="19" customWidth="1"/>
    <col min="776" max="776" width="16" style="19" customWidth="1"/>
    <col min="777" max="777" width="11.5703125" style="19" customWidth="1"/>
    <col min="778" max="1024" width="19.140625" style="19"/>
    <col min="1025" max="1025" width="16.28515625" style="19" customWidth="1"/>
    <col min="1026" max="1026" width="23.5703125" style="19" customWidth="1"/>
    <col min="1027" max="1027" width="14" style="19" customWidth="1"/>
    <col min="1028" max="1028" width="12.42578125" style="19" customWidth="1"/>
    <col min="1029" max="1029" width="15.42578125" style="19" customWidth="1"/>
    <col min="1030" max="1030" width="12.28515625" style="19" customWidth="1"/>
    <col min="1031" max="1031" width="14.28515625" style="19" customWidth="1"/>
    <col min="1032" max="1032" width="16" style="19" customWidth="1"/>
    <col min="1033" max="1033" width="11.5703125" style="19" customWidth="1"/>
    <col min="1034" max="1280" width="19.140625" style="19"/>
    <col min="1281" max="1281" width="16.28515625" style="19" customWidth="1"/>
    <col min="1282" max="1282" width="23.5703125" style="19" customWidth="1"/>
    <col min="1283" max="1283" width="14" style="19" customWidth="1"/>
    <col min="1284" max="1284" width="12.42578125" style="19" customWidth="1"/>
    <col min="1285" max="1285" width="15.42578125" style="19" customWidth="1"/>
    <col min="1286" max="1286" width="12.28515625" style="19" customWidth="1"/>
    <col min="1287" max="1287" width="14.28515625" style="19" customWidth="1"/>
    <col min="1288" max="1288" width="16" style="19" customWidth="1"/>
    <col min="1289" max="1289" width="11.5703125" style="19" customWidth="1"/>
    <col min="1290" max="1536" width="19.140625" style="19"/>
    <col min="1537" max="1537" width="16.28515625" style="19" customWidth="1"/>
    <col min="1538" max="1538" width="23.5703125" style="19" customWidth="1"/>
    <col min="1539" max="1539" width="14" style="19" customWidth="1"/>
    <col min="1540" max="1540" width="12.42578125" style="19" customWidth="1"/>
    <col min="1541" max="1541" width="15.42578125" style="19" customWidth="1"/>
    <col min="1542" max="1542" width="12.28515625" style="19" customWidth="1"/>
    <col min="1543" max="1543" width="14.28515625" style="19" customWidth="1"/>
    <col min="1544" max="1544" width="16" style="19" customWidth="1"/>
    <col min="1545" max="1545" width="11.5703125" style="19" customWidth="1"/>
    <col min="1546" max="1792" width="19.140625" style="19"/>
    <col min="1793" max="1793" width="16.28515625" style="19" customWidth="1"/>
    <col min="1794" max="1794" width="23.5703125" style="19" customWidth="1"/>
    <col min="1795" max="1795" width="14" style="19" customWidth="1"/>
    <col min="1796" max="1796" width="12.42578125" style="19" customWidth="1"/>
    <col min="1797" max="1797" width="15.42578125" style="19" customWidth="1"/>
    <col min="1798" max="1798" width="12.28515625" style="19" customWidth="1"/>
    <col min="1799" max="1799" width="14.28515625" style="19" customWidth="1"/>
    <col min="1800" max="1800" width="16" style="19" customWidth="1"/>
    <col min="1801" max="1801" width="11.5703125" style="19" customWidth="1"/>
    <col min="1802" max="2048" width="19.140625" style="19"/>
    <col min="2049" max="2049" width="16.28515625" style="19" customWidth="1"/>
    <col min="2050" max="2050" width="23.5703125" style="19" customWidth="1"/>
    <col min="2051" max="2051" width="14" style="19" customWidth="1"/>
    <col min="2052" max="2052" width="12.42578125" style="19" customWidth="1"/>
    <col min="2053" max="2053" width="15.42578125" style="19" customWidth="1"/>
    <col min="2054" max="2054" width="12.28515625" style="19" customWidth="1"/>
    <col min="2055" max="2055" width="14.28515625" style="19" customWidth="1"/>
    <col min="2056" max="2056" width="16" style="19" customWidth="1"/>
    <col min="2057" max="2057" width="11.5703125" style="19" customWidth="1"/>
    <col min="2058" max="2304" width="19.140625" style="19"/>
    <col min="2305" max="2305" width="16.28515625" style="19" customWidth="1"/>
    <col min="2306" max="2306" width="23.5703125" style="19" customWidth="1"/>
    <col min="2307" max="2307" width="14" style="19" customWidth="1"/>
    <col min="2308" max="2308" width="12.42578125" style="19" customWidth="1"/>
    <col min="2309" max="2309" width="15.42578125" style="19" customWidth="1"/>
    <col min="2310" max="2310" width="12.28515625" style="19" customWidth="1"/>
    <col min="2311" max="2311" width="14.28515625" style="19" customWidth="1"/>
    <col min="2312" max="2312" width="16" style="19" customWidth="1"/>
    <col min="2313" max="2313" width="11.5703125" style="19" customWidth="1"/>
    <col min="2314" max="2560" width="19.140625" style="19"/>
    <col min="2561" max="2561" width="16.28515625" style="19" customWidth="1"/>
    <col min="2562" max="2562" width="23.5703125" style="19" customWidth="1"/>
    <col min="2563" max="2563" width="14" style="19" customWidth="1"/>
    <col min="2564" max="2564" width="12.42578125" style="19" customWidth="1"/>
    <col min="2565" max="2565" width="15.42578125" style="19" customWidth="1"/>
    <col min="2566" max="2566" width="12.28515625" style="19" customWidth="1"/>
    <col min="2567" max="2567" width="14.28515625" style="19" customWidth="1"/>
    <col min="2568" max="2568" width="16" style="19" customWidth="1"/>
    <col min="2569" max="2569" width="11.5703125" style="19" customWidth="1"/>
    <col min="2570" max="2816" width="19.140625" style="19"/>
    <col min="2817" max="2817" width="16.28515625" style="19" customWidth="1"/>
    <col min="2818" max="2818" width="23.5703125" style="19" customWidth="1"/>
    <col min="2819" max="2819" width="14" style="19" customWidth="1"/>
    <col min="2820" max="2820" width="12.42578125" style="19" customWidth="1"/>
    <col min="2821" max="2821" width="15.42578125" style="19" customWidth="1"/>
    <col min="2822" max="2822" width="12.28515625" style="19" customWidth="1"/>
    <col min="2823" max="2823" width="14.28515625" style="19" customWidth="1"/>
    <col min="2824" max="2824" width="16" style="19" customWidth="1"/>
    <col min="2825" max="2825" width="11.5703125" style="19" customWidth="1"/>
    <col min="2826" max="3072" width="19.140625" style="19"/>
    <col min="3073" max="3073" width="16.28515625" style="19" customWidth="1"/>
    <col min="3074" max="3074" width="23.5703125" style="19" customWidth="1"/>
    <col min="3075" max="3075" width="14" style="19" customWidth="1"/>
    <col min="3076" max="3076" width="12.42578125" style="19" customWidth="1"/>
    <col min="3077" max="3077" width="15.42578125" style="19" customWidth="1"/>
    <col min="3078" max="3078" width="12.28515625" style="19" customWidth="1"/>
    <col min="3079" max="3079" width="14.28515625" style="19" customWidth="1"/>
    <col min="3080" max="3080" width="16" style="19" customWidth="1"/>
    <col min="3081" max="3081" width="11.5703125" style="19" customWidth="1"/>
    <col min="3082" max="3328" width="19.140625" style="19"/>
    <col min="3329" max="3329" width="16.28515625" style="19" customWidth="1"/>
    <col min="3330" max="3330" width="23.5703125" style="19" customWidth="1"/>
    <col min="3331" max="3331" width="14" style="19" customWidth="1"/>
    <col min="3332" max="3332" width="12.42578125" style="19" customWidth="1"/>
    <col min="3333" max="3333" width="15.42578125" style="19" customWidth="1"/>
    <col min="3334" max="3334" width="12.28515625" style="19" customWidth="1"/>
    <col min="3335" max="3335" width="14.28515625" style="19" customWidth="1"/>
    <col min="3336" max="3336" width="16" style="19" customWidth="1"/>
    <col min="3337" max="3337" width="11.5703125" style="19" customWidth="1"/>
    <col min="3338" max="3584" width="19.140625" style="19"/>
    <col min="3585" max="3585" width="16.28515625" style="19" customWidth="1"/>
    <col min="3586" max="3586" width="23.5703125" style="19" customWidth="1"/>
    <col min="3587" max="3587" width="14" style="19" customWidth="1"/>
    <col min="3588" max="3588" width="12.42578125" style="19" customWidth="1"/>
    <col min="3589" max="3589" width="15.42578125" style="19" customWidth="1"/>
    <col min="3590" max="3590" width="12.28515625" style="19" customWidth="1"/>
    <col min="3591" max="3591" width="14.28515625" style="19" customWidth="1"/>
    <col min="3592" max="3592" width="16" style="19" customWidth="1"/>
    <col min="3593" max="3593" width="11.5703125" style="19" customWidth="1"/>
    <col min="3594" max="3840" width="19.140625" style="19"/>
    <col min="3841" max="3841" width="16.28515625" style="19" customWidth="1"/>
    <col min="3842" max="3842" width="23.5703125" style="19" customWidth="1"/>
    <col min="3843" max="3843" width="14" style="19" customWidth="1"/>
    <col min="3844" max="3844" width="12.42578125" style="19" customWidth="1"/>
    <col min="3845" max="3845" width="15.42578125" style="19" customWidth="1"/>
    <col min="3846" max="3846" width="12.28515625" style="19" customWidth="1"/>
    <col min="3847" max="3847" width="14.28515625" style="19" customWidth="1"/>
    <col min="3848" max="3848" width="16" style="19" customWidth="1"/>
    <col min="3849" max="3849" width="11.5703125" style="19" customWidth="1"/>
    <col min="3850" max="4096" width="19.140625" style="19"/>
    <col min="4097" max="4097" width="16.28515625" style="19" customWidth="1"/>
    <col min="4098" max="4098" width="23.5703125" style="19" customWidth="1"/>
    <col min="4099" max="4099" width="14" style="19" customWidth="1"/>
    <col min="4100" max="4100" width="12.42578125" style="19" customWidth="1"/>
    <col min="4101" max="4101" width="15.42578125" style="19" customWidth="1"/>
    <col min="4102" max="4102" width="12.28515625" style="19" customWidth="1"/>
    <col min="4103" max="4103" width="14.28515625" style="19" customWidth="1"/>
    <col min="4104" max="4104" width="16" style="19" customWidth="1"/>
    <col min="4105" max="4105" width="11.5703125" style="19" customWidth="1"/>
    <col min="4106" max="4352" width="19.140625" style="19"/>
    <col min="4353" max="4353" width="16.28515625" style="19" customWidth="1"/>
    <col min="4354" max="4354" width="23.5703125" style="19" customWidth="1"/>
    <col min="4355" max="4355" width="14" style="19" customWidth="1"/>
    <col min="4356" max="4356" width="12.42578125" style="19" customWidth="1"/>
    <col min="4357" max="4357" width="15.42578125" style="19" customWidth="1"/>
    <col min="4358" max="4358" width="12.28515625" style="19" customWidth="1"/>
    <col min="4359" max="4359" width="14.28515625" style="19" customWidth="1"/>
    <col min="4360" max="4360" width="16" style="19" customWidth="1"/>
    <col min="4361" max="4361" width="11.5703125" style="19" customWidth="1"/>
    <col min="4362" max="4608" width="19.140625" style="19"/>
    <col min="4609" max="4609" width="16.28515625" style="19" customWidth="1"/>
    <col min="4610" max="4610" width="23.5703125" style="19" customWidth="1"/>
    <col min="4611" max="4611" width="14" style="19" customWidth="1"/>
    <col min="4612" max="4612" width="12.42578125" style="19" customWidth="1"/>
    <col min="4613" max="4613" width="15.42578125" style="19" customWidth="1"/>
    <col min="4614" max="4614" width="12.28515625" style="19" customWidth="1"/>
    <col min="4615" max="4615" width="14.28515625" style="19" customWidth="1"/>
    <col min="4616" max="4616" width="16" style="19" customWidth="1"/>
    <col min="4617" max="4617" width="11.5703125" style="19" customWidth="1"/>
    <col min="4618" max="4864" width="19.140625" style="19"/>
    <col min="4865" max="4865" width="16.28515625" style="19" customWidth="1"/>
    <col min="4866" max="4866" width="23.5703125" style="19" customWidth="1"/>
    <col min="4867" max="4867" width="14" style="19" customWidth="1"/>
    <col min="4868" max="4868" width="12.42578125" style="19" customWidth="1"/>
    <col min="4869" max="4869" width="15.42578125" style="19" customWidth="1"/>
    <col min="4870" max="4870" width="12.28515625" style="19" customWidth="1"/>
    <col min="4871" max="4871" width="14.28515625" style="19" customWidth="1"/>
    <col min="4872" max="4872" width="16" style="19" customWidth="1"/>
    <col min="4873" max="4873" width="11.5703125" style="19" customWidth="1"/>
    <col min="4874" max="5120" width="19.140625" style="19"/>
    <col min="5121" max="5121" width="16.28515625" style="19" customWidth="1"/>
    <col min="5122" max="5122" width="23.5703125" style="19" customWidth="1"/>
    <col min="5123" max="5123" width="14" style="19" customWidth="1"/>
    <col min="5124" max="5124" width="12.42578125" style="19" customWidth="1"/>
    <col min="5125" max="5125" width="15.42578125" style="19" customWidth="1"/>
    <col min="5126" max="5126" width="12.28515625" style="19" customWidth="1"/>
    <col min="5127" max="5127" width="14.28515625" style="19" customWidth="1"/>
    <col min="5128" max="5128" width="16" style="19" customWidth="1"/>
    <col min="5129" max="5129" width="11.5703125" style="19" customWidth="1"/>
    <col min="5130" max="5376" width="19.140625" style="19"/>
    <col min="5377" max="5377" width="16.28515625" style="19" customWidth="1"/>
    <col min="5378" max="5378" width="23.5703125" style="19" customWidth="1"/>
    <col min="5379" max="5379" width="14" style="19" customWidth="1"/>
    <col min="5380" max="5380" width="12.42578125" style="19" customWidth="1"/>
    <col min="5381" max="5381" width="15.42578125" style="19" customWidth="1"/>
    <col min="5382" max="5382" width="12.28515625" style="19" customWidth="1"/>
    <col min="5383" max="5383" width="14.28515625" style="19" customWidth="1"/>
    <col min="5384" max="5384" width="16" style="19" customWidth="1"/>
    <col min="5385" max="5385" width="11.5703125" style="19" customWidth="1"/>
    <col min="5386" max="5632" width="19.140625" style="19"/>
    <col min="5633" max="5633" width="16.28515625" style="19" customWidth="1"/>
    <col min="5634" max="5634" width="23.5703125" style="19" customWidth="1"/>
    <col min="5635" max="5635" width="14" style="19" customWidth="1"/>
    <col min="5636" max="5636" width="12.42578125" style="19" customWidth="1"/>
    <col min="5637" max="5637" width="15.42578125" style="19" customWidth="1"/>
    <col min="5638" max="5638" width="12.28515625" style="19" customWidth="1"/>
    <col min="5639" max="5639" width="14.28515625" style="19" customWidth="1"/>
    <col min="5640" max="5640" width="16" style="19" customWidth="1"/>
    <col min="5641" max="5641" width="11.5703125" style="19" customWidth="1"/>
    <col min="5642" max="5888" width="19.140625" style="19"/>
    <col min="5889" max="5889" width="16.28515625" style="19" customWidth="1"/>
    <col min="5890" max="5890" width="23.5703125" style="19" customWidth="1"/>
    <col min="5891" max="5891" width="14" style="19" customWidth="1"/>
    <col min="5892" max="5892" width="12.42578125" style="19" customWidth="1"/>
    <col min="5893" max="5893" width="15.42578125" style="19" customWidth="1"/>
    <col min="5894" max="5894" width="12.28515625" style="19" customWidth="1"/>
    <col min="5895" max="5895" width="14.28515625" style="19" customWidth="1"/>
    <col min="5896" max="5896" width="16" style="19" customWidth="1"/>
    <col min="5897" max="5897" width="11.5703125" style="19" customWidth="1"/>
    <col min="5898" max="6144" width="19.140625" style="19"/>
    <col min="6145" max="6145" width="16.28515625" style="19" customWidth="1"/>
    <col min="6146" max="6146" width="23.5703125" style="19" customWidth="1"/>
    <col min="6147" max="6147" width="14" style="19" customWidth="1"/>
    <col min="6148" max="6148" width="12.42578125" style="19" customWidth="1"/>
    <col min="6149" max="6149" width="15.42578125" style="19" customWidth="1"/>
    <col min="6150" max="6150" width="12.28515625" style="19" customWidth="1"/>
    <col min="6151" max="6151" width="14.28515625" style="19" customWidth="1"/>
    <col min="6152" max="6152" width="16" style="19" customWidth="1"/>
    <col min="6153" max="6153" width="11.5703125" style="19" customWidth="1"/>
    <col min="6154" max="6400" width="19.140625" style="19"/>
    <col min="6401" max="6401" width="16.28515625" style="19" customWidth="1"/>
    <col min="6402" max="6402" width="23.5703125" style="19" customWidth="1"/>
    <col min="6403" max="6403" width="14" style="19" customWidth="1"/>
    <col min="6404" max="6404" width="12.42578125" style="19" customWidth="1"/>
    <col min="6405" max="6405" width="15.42578125" style="19" customWidth="1"/>
    <col min="6406" max="6406" width="12.28515625" style="19" customWidth="1"/>
    <col min="6407" max="6407" width="14.28515625" style="19" customWidth="1"/>
    <col min="6408" max="6408" width="16" style="19" customWidth="1"/>
    <col min="6409" max="6409" width="11.5703125" style="19" customWidth="1"/>
    <col min="6410" max="6656" width="19.140625" style="19"/>
    <col min="6657" max="6657" width="16.28515625" style="19" customWidth="1"/>
    <col min="6658" max="6658" width="23.5703125" style="19" customWidth="1"/>
    <col min="6659" max="6659" width="14" style="19" customWidth="1"/>
    <col min="6660" max="6660" width="12.42578125" style="19" customWidth="1"/>
    <col min="6661" max="6661" width="15.42578125" style="19" customWidth="1"/>
    <col min="6662" max="6662" width="12.28515625" style="19" customWidth="1"/>
    <col min="6663" max="6663" width="14.28515625" style="19" customWidth="1"/>
    <col min="6664" max="6664" width="16" style="19" customWidth="1"/>
    <col min="6665" max="6665" width="11.5703125" style="19" customWidth="1"/>
    <col min="6666" max="6912" width="19.140625" style="19"/>
    <col min="6913" max="6913" width="16.28515625" style="19" customWidth="1"/>
    <col min="6914" max="6914" width="23.5703125" style="19" customWidth="1"/>
    <col min="6915" max="6915" width="14" style="19" customWidth="1"/>
    <col min="6916" max="6916" width="12.42578125" style="19" customWidth="1"/>
    <col min="6917" max="6917" width="15.42578125" style="19" customWidth="1"/>
    <col min="6918" max="6918" width="12.28515625" style="19" customWidth="1"/>
    <col min="6919" max="6919" width="14.28515625" style="19" customWidth="1"/>
    <col min="6920" max="6920" width="16" style="19" customWidth="1"/>
    <col min="6921" max="6921" width="11.5703125" style="19" customWidth="1"/>
    <col min="6922" max="7168" width="19.140625" style="19"/>
    <col min="7169" max="7169" width="16.28515625" style="19" customWidth="1"/>
    <col min="7170" max="7170" width="23.5703125" style="19" customWidth="1"/>
    <col min="7171" max="7171" width="14" style="19" customWidth="1"/>
    <col min="7172" max="7172" width="12.42578125" style="19" customWidth="1"/>
    <col min="7173" max="7173" width="15.42578125" style="19" customWidth="1"/>
    <col min="7174" max="7174" width="12.28515625" style="19" customWidth="1"/>
    <col min="7175" max="7175" width="14.28515625" style="19" customWidth="1"/>
    <col min="7176" max="7176" width="16" style="19" customWidth="1"/>
    <col min="7177" max="7177" width="11.5703125" style="19" customWidth="1"/>
    <col min="7178" max="7424" width="19.140625" style="19"/>
    <col min="7425" max="7425" width="16.28515625" style="19" customWidth="1"/>
    <col min="7426" max="7426" width="23.5703125" style="19" customWidth="1"/>
    <col min="7427" max="7427" width="14" style="19" customWidth="1"/>
    <col min="7428" max="7428" width="12.42578125" style="19" customWidth="1"/>
    <col min="7429" max="7429" width="15.42578125" style="19" customWidth="1"/>
    <col min="7430" max="7430" width="12.28515625" style="19" customWidth="1"/>
    <col min="7431" max="7431" width="14.28515625" style="19" customWidth="1"/>
    <col min="7432" max="7432" width="16" style="19" customWidth="1"/>
    <col min="7433" max="7433" width="11.5703125" style="19" customWidth="1"/>
    <col min="7434" max="7680" width="19.140625" style="19"/>
    <col min="7681" max="7681" width="16.28515625" style="19" customWidth="1"/>
    <col min="7682" max="7682" width="23.5703125" style="19" customWidth="1"/>
    <col min="7683" max="7683" width="14" style="19" customWidth="1"/>
    <col min="7684" max="7684" width="12.42578125" style="19" customWidth="1"/>
    <col min="7685" max="7685" width="15.42578125" style="19" customWidth="1"/>
    <col min="7686" max="7686" width="12.28515625" style="19" customWidth="1"/>
    <col min="7687" max="7687" width="14.28515625" style="19" customWidth="1"/>
    <col min="7688" max="7688" width="16" style="19" customWidth="1"/>
    <col min="7689" max="7689" width="11.5703125" style="19" customWidth="1"/>
    <col min="7690" max="7936" width="19.140625" style="19"/>
    <col min="7937" max="7937" width="16.28515625" style="19" customWidth="1"/>
    <col min="7938" max="7938" width="23.5703125" style="19" customWidth="1"/>
    <col min="7939" max="7939" width="14" style="19" customWidth="1"/>
    <col min="7940" max="7940" width="12.42578125" style="19" customWidth="1"/>
    <col min="7941" max="7941" width="15.42578125" style="19" customWidth="1"/>
    <col min="7942" max="7942" width="12.28515625" style="19" customWidth="1"/>
    <col min="7943" max="7943" width="14.28515625" style="19" customWidth="1"/>
    <col min="7944" max="7944" width="16" style="19" customWidth="1"/>
    <col min="7945" max="7945" width="11.5703125" style="19" customWidth="1"/>
    <col min="7946" max="8192" width="19.140625" style="19"/>
    <col min="8193" max="8193" width="16.28515625" style="19" customWidth="1"/>
    <col min="8194" max="8194" width="23.5703125" style="19" customWidth="1"/>
    <col min="8195" max="8195" width="14" style="19" customWidth="1"/>
    <col min="8196" max="8196" width="12.42578125" style="19" customWidth="1"/>
    <col min="8197" max="8197" width="15.42578125" style="19" customWidth="1"/>
    <col min="8198" max="8198" width="12.28515625" style="19" customWidth="1"/>
    <col min="8199" max="8199" width="14.28515625" style="19" customWidth="1"/>
    <col min="8200" max="8200" width="16" style="19" customWidth="1"/>
    <col min="8201" max="8201" width="11.5703125" style="19" customWidth="1"/>
    <col min="8202" max="8448" width="19.140625" style="19"/>
    <col min="8449" max="8449" width="16.28515625" style="19" customWidth="1"/>
    <col min="8450" max="8450" width="23.5703125" style="19" customWidth="1"/>
    <col min="8451" max="8451" width="14" style="19" customWidth="1"/>
    <col min="8452" max="8452" width="12.42578125" style="19" customWidth="1"/>
    <col min="8453" max="8453" width="15.42578125" style="19" customWidth="1"/>
    <col min="8454" max="8454" width="12.28515625" style="19" customWidth="1"/>
    <col min="8455" max="8455" width="14.28515625" style="19" customWidth="1"/>
    <col min="8456" max="8456" width="16" style="19" customWidth="1"/>
    <col min="8457" max="8457" width="11.5703125" style="19" customWidth="1"/>
    <col min="8458" max="8704" width="19.140625" style="19"/>
    <col min="8705" max="8705" width="16.28515625" style="19" customWidth="1"/>
    <col min="8706" max="8706" width="23.5703125" style="19" customWidth="1"/>
    <col min="8707" max="8707" width="14" style="19" customWidth="1"/>
    <col min="8708" max="8708" width="12.42578125" style="19" customWidth="1"/>
    <col min="8709" max="8709" width="15.42578125" style="19" customWidth="1"/>
    <col min="8710" max="8710" width="12.28515625" style="19" customWidth="1"/>
    <col min="8711" max="8711" width="14.28515625" style="19" customWidth="1"/>
    <col min="8712" max="8712" width="16" style="19" customWidth="1"/>
    <col min="8713" max="8713" width="11.5703125" style="19" customWidth="1"/>
    <col min="8714" max="8960" width="19.140625" style="19"/>
    <col min="8961" max="8961" width="16.28515625" style="19" customWidth="1"/>
    <col min="8962" max="8962" width="23.5703125" style="19" customWidth="1"/>
    <col min="8963" max="8963" width="14" style="19" customWidth="1"/>
    <col min="8964" max="8964" width="12.42578125" style="19" customWidth="1"/>
    <col min="8965" max="8965" width="15.42578125" style="19" customWidth="1"/>
    <col min="8966" max="8966" width="12.28515625" style="19" customWidth="1"/>
    <col min="8967" max="8967" width="14.28515625" style="19" customWidth="1"/>
    <col min="8968" max="8968" width="16" style="19" customWidth="1"/>
    <col min="8969" max="8969" width="11.5703125" style="19" customWidth="1"/>
    <col min="8970" max="9216" width="19.140625" style="19"/>
    <col min="9217" max="9217" width="16.28515625" style="19" customWidth="1"/>
    <col min="9218" max="9218" width="23.5703125" style="19" customWidth="1"/>
    <col min="9219" max="9219" width="14" style="19" customWidth="1"/>
    <col min="9220" max="9220" width="12.42578125" style="19" customWidth="1"/>
    <col min="9221" max="9221" width="15.42578125" style="19" customWidth="1"/>
    <col min="9222" max="9222" width="12.28515625" style="19" customWidth="1"/>
    <col min="9223" max="9223" width="14.28515625" style="19" customWidth="1"/>
    <col min="9224" max="9224" width="16" style="19" customWidth="1"/>
    <col min="9225" max="9225" width="11.5703125" style="19" customWidth="1"/>
    <col min="9226" max="9472" width="19.140625" style="19"/>
    <col min="9473" max="9473" width="16.28515625" style="19" customWidth="1"/>
    <col min="9474" max="9474" width="23.5703125" style="19" customWidth="1"/>
    <col min="9475" max="9475" width="14" style="19" customWidth="1"/>
    <col min="9476" max="9476" width="12.42578125" style="19" customWidth="1"/>
    <col min="9477" max="9477" width="15.42578125" style="19" customWidth="1"/>
    <col min="9478" max="9478" width="12.28515625" style="19" customWidth="1"/>
    <col min="9479" max="9479" width="14.28515625" style="19" customWidth="1"/>
    <col min="9480" max="9480" width="16" style="19" customWidth="1"/>
    <col min="9481" max="9481" width="11.5703125" style="19" customWidth="1"/>
    <col min="9482" max="9728" width="19.140625" style="19"/>
    <col min="9729" max="9729" width="16.28515625" style="19" customWidth="1"/>
    <col min="9730" max="9730" width="23.5703125" style="19" customWidth="1"/>
    <col min="9731" max="9731" width="14" style="19" customWidth="1"/>
    <col min="9732" max="9732" width="12.42578125" style="19" customWidth="1"/>
    <col min="9733" max="9733" width="15.42578125" style="19" customWidth="1"/>
    <col min="9734" max="9734" width="12.28515625" style="19" customWidth="1"/>
    <col min="9735" max="9735" width="14.28515625" style="19" customWidth="1"/>
    <col min="9736" max="9736" width="16" style="19" customWidth="1"/>
    <col min="9737" max="9737" width="11.5703125" style="19" customWidth="1"/>
    <col min="9738" max="9984" width="19.140625" style="19"/>
    <col min="9985" max="9985" width="16.28515625" style="19" customWidth="1"/>
    <col min="9986" max="9986" width="23.5703125" style="19" customWidth="1"/>
    <col min="9987" max="9987" width="14" style="19" customWidth="1"/>
    <col min="9988" max="9988" width="12.42578125" style="19" customWidth="1"/>
    <col min="9989" max="9989" width="15.42578125" style="19" customWidth="1"/>
    <col min="9990" max="9990" width="12.28515625" style="19" customWidth="1"/>
    <col min="9991" max="9991" width="14.28515625" style="19" customWidth="1"/>
    <col min="9992" max="9992" width="16" style="19" customWidth="1"/>
    <col min="9993" max="9993" width="11.5703125" style="19" customWidth="1"/>
    <col min="9994" max="10240" width="19.140625" style="19"/>
    <col min="10241" max="10241" width="16.28515625" style="19" customWidth="1"/>
    <col min="10242" max="10242" width="23.5703125" style="19" customWidth="1"/>
    <col min="10243" max="10243" width="14" style="19" customWidth="1"/>
    <col min="10244" max="10244" width="12.42578125" style="19" customWidth="1"/>
    <col min="10245" max="10245" width="15.42578125" style="19" customWidth="1"/>
    <col min="10246" max="10246" width="12.28515625" style="19" customWidth="1"/>
    <col min="10247" max="10247" width="14.28515625" style="19" customWidth="1"/>
    <col min="10248" max="10248" width="16" style="19" customWidth="1"/>
    <col min="10249" max="10249" width="11.5703125" style="19" customWidth="1"/>
    <col min="10250" max="10496" width="19.140625" style="19"/>
    <col min="10497" max="10497" width="16.28515625" style="19" customWidth="1"/>
    <col min="10498" max="10498" width="23.5703125" style="19" customWidth="1"/>
    <col min="10499" max="10499" width="14" style="19" customWidth="1"/>
    <col min="10500" max="10500" width="12.42578125" style="19" customWidth="1"/>
    <col min="10501" max="10501" width="15.42578125" style="19" customWidth="1"/>
    <col min="10502" max="10502" width="12.28515625" style="19" customWidth="1"/>
    <col min="10503" max="10503" width="14.28515625" style="19" customWidth="1"/>
    <col min="10504" max="10504" width="16" style="19" customWidth="1"/>
    <col min="10505" max="10505" width="11.5703125" style="19" customWidth="1"/>
    <col min="10506" max="10752" width="19.140625" style="19"/>
    <col min="10753" max="10753" width="16.28515625" style="19" customWidth="1"/>
    <col min="10754" max="10754" width="23.5703125" style="19" customWidth="1"/>
    <col min="10755" max="10755" width="14" style="19" customWidth="1"/>
    <col min="10756" max="10756" width="12.42578125" style="19" customWidth="1"/>
    <col min="10757" max="10757" width="15.42578125" style="19" customWidth="1"/>
    <col min="10758" max="10758" width="12.28515625" style="19" customWidth="1"/>
    <col min="10759" max="10759" width="14.28515625" style="19" customWidth="1"/>
    <col min="10760" max="10760" width="16" style="19" customWidth="1"/>
    <col min="10761" max="10761" width="11.5703125" style="19" customWidth="1"/>
    <col min="10762" max="11008" width="19.140625" style="19"/>
    <col min="11009" max="11009" width="16.28515625" style="19" customWidth="1"/>
    <col min="11010" max="11010" width="23.5703125" style="19" customWidth="1"/>
    <col min="11011" max="11011" width="14" style="19" customWidth="1"/>
    <col min="11012" max="11012" width="12.42578125" style="19" customWidth="1"/>
    <col min="11013" max="11013" width="15.42578125" style="19" customWidth="1"/>
    <col min="11014" max="11014" width="12.28515625" style="19" customWidth="1"/>
    <col min="11015" max="11015" width="14.28515625" style="19" customWidth="1"/>
    <col min="11016" max="11016" width="16" style="19" customWidth="1"/>
    <col min="11017" max="11017" width="11.5703125" style="19" customWidth="1"/>
    <col min="11018" max="11264" width="19.140625" style="19"/>
    <col min="11265" max="11265" width="16.28515625" style="19" customWidth="1"/>
    <col min="11266" max="11266" width="23.5703125" style="19" customWidth="1"/>
    <col min="11267" max="11267" width="14" style="19" customWidth="1"/>
    <col min="11268" max="11268" width="12.42578125" style="19" customWidth="1"/>
    <col min="11269" max="11269" width="15.42578125" style="19" customWidth="1"/>
    <col min="11270" max="11270" width="12.28515625" style="19" customWidth="1"/>
    <col min="11271" max="11271" width="14.28515625" style="19" customWidth="1"/>
    <col min="11272" max="11272" width="16" style="19" customWidth="1"/>
    <col min="11273" max="11273" width="11.5703125" style="19" customWidth="1"/>
    <col min="11274" max="11520" width="19.140625" style="19"/>
    <col min="11521" max="11521" width="16.28515625" style="19" customWidth="1"/>
    <col min="11522" max="11522" width="23.5703125" style="19" customWidth="1"/>
    <col min="11523" max="11523" width="14" style="19" customWidth="1"/>
    <col min="11524" max="11524" width="12.42578125" style="19" customWidth="1"/>
    <col min="11525" max="11525" width="15.42578125" style="19" customWidth="1"/>
    <col min="11526" max="11526" width="12.28515625" style="19" customWidth="1"/>
    <col min="11527" max="11527" width="14.28515625" style="19" customWidth="1"/>
    <col min="11528" max="11528" width="16" style="19" customWidth="1"/>
    <col min="11529" max="11529" width="11.5703125" style="19" customWidth="1"/>
    <col min="11530" max="11776" width="19.140625" style="19"/>
    <col min="11777" max="11777" width="16.28515625" style="19" customWidth="1"/>
    <col min="11778" max="11778" width="23.5703125" style="19" customWidth="1"/>
    <col min="11779" max="11779" width="14" style="19" customWidth="1"/>
    <col min="11780" max="11780" width="12.42578125" style="19" customWidth="1"/>
    <col min="11781" max="11781" width="15.42578125" style="19" customWidth="1"/>
    <col min="11782" max="11782" width="12.28515625" style="19" customWidth="1"/>
    <col min="11783" max="11783" width="14.28515625" style="19" customWidth="1"/>
    <col min="11784" max="11784" width="16" style="19" customWidth="1"/>
    <col min="11785" max="11785" width="11.5703125" style="19" customWidth="1"/>
    <col min="11786" max="12032" width="19.140625" style="19"/>
    <col min="12033" max="12033" width="16.28515625" style="19" customWidth="1"/>
    <col min="12034" max="12034" width="23.5703125" style="19" customWidth="1"/>
    <col min="12035" max="12035" width="14" style="19" customWidth="1"/>
    <col min="12036" max="12036" width="12.42578125" style="19" customWidth="1"/>
    <col min="12037" max="12037" width="15.42578125" style="19" customWidth="1"/>
    <col min="12038" max="12038" width="12.28515625" style="19" customWidth="1"/>
    <col min="12039" max="12039" width="14.28515625" style="19" customWidth="1"/>
    <col min="12040" max="12040" width="16" style="19" customWidth="1"/>
    <col min="12041" max="12041" width="11.5703125" style="19" customWidth="1"/>
    <col min="12042" max="12288" width="19.140625" style="19"/>
    <col min="12289" max="12289" width="16.28515625" style="19" customWidth="1"/>
    <col min="12290" max="12290" width="23.5703125" style="19" customWidth="1"/>
    <col min="12291" max="12291" width="14" style="19" customWidth="1"/>
    <col min="12292" max="12292" width="12.42578125" style="19" customWidth="1"/>
    <col min="12293" max="12293" width="15.42578125" style="19" customWidth="1"/>
    <col min="12294" max="12294" width="12.28515625" style="19" customWidth="1"/>
    <col min="12295" max="12295" width="14.28515625" style="19" customWidth="1"/>
    <col min="12296" max="12296" width="16" style="19" customWidth="1"/>
    <col min="12297" max="12297" width="11.5703125" style="19" customWidth="1"/>
    <col min="12298" max="12544" width="19.140625" style="19"/>
    <col min="12545" max="12545" width="16.28515625" style="19" customWidth="1"/>
    <col min="12546" max="12546" width="23.5703125" style="19" customWidth="1"/>
    <col min="12547" max="12547" width="14" style="19" customWidth="1"/>
    <col min="12548" max="12548" width="12.42578125" style="19" customWidth="1"/>
    <col min="12549" max="12549" width="15.42578125" style="19" customWidth="1"/>
    <col min="12550" max="12550" width="12.28515625" style="19" customWidth="1"/>
    <col min="12551" max="12551" width="14.28515625" style="19" customWidth="1"/>
    <col min="12552" max="12552" width="16" style="19" customWidth="1"/>
    <col min="12553" max="12553" width="11.5703125" style="19" customWidth="1"/>
    <col min="12554" max="12800" width="19.140625" style="19"/>
    <col min="12801" max="12801" width="16.28515625" style="19" customWidth="1"/>
    <col min="12802" max="12802" width="23.5703125" style="19" customWidth="1"/>
    <col min="12803" max="12803" width="14" style="19" customWidth="1"/>
    <col min="12804" max="12804" width="12.42578125" style="19" customWidth="1"/>
    <col min="12805" max="12805" width="15.42578125" style="19" customWidth="1"/>
    <col min="12806" max="12806" width="12.28515625" style="19" customWidth="1"/>
    <col min="12807" max="12807" width="14.28515625" style="19" customWidth="1"/>
    <col min="12808" max="12808" width="16" style="19" customWidth="1"/>
    <col min="12809" max="12809" width="11.5703125" style="19" customWidth="1"/>
    <col min="12810" max="13056" width="19.140625" style="19"/>
    <col min="13057" max="13057" width="16.28515625" style="19" customWidth="1"/>
    <col min="13058" max="13058" width="23.5703125" style="19" customWidth="1"/>
    <col min="13059" max="13059" width="14" style="19" customWidth="1"/>
    <col min="13060" max="13060" width="12.42578125" style="19" customWidth="1"/>
    <col min="13061" max="13061" width="15.42578125" style="19" customWidth="1"/>
    <col min="13062" max="13062" width="12.28515625" style="19" customWidth="1"/>
    <col min="13063" max="13063" width="14.28515625" style="19" customWidth="1"/>
    <col min="13064" max="13064" width="16" style="19" customWidth="1"/>
    <col min="13065" max="13065" width="11.5703125" style="19" customWidth="1"/>
    <col min="13066" max="13312" width="19.140625" style="19"/>
    <col min="13313" max="13313" width="16.28515625" style="19" customWidth="1"/>
    <col min="13314" max="13314" width="23.5703125" style="19" customWidth="1"/>
    <col min="13315" max="13315" width="14" style="19" customWidth="1"/>
    <col min="13316" max="13316" width="12.42578125" style="19" customWidth="1"/>
    <col min="13317" max="13317" width="15.42578125" style="19" customWidth="1"/>
    <col min="13318" max="13318" width="12.28515625" style="19" customWidth="1"/>
    <col min="13319" max="13319" width="14.28515625" style="19" customWidth="1"/>
    <col min="13320" max="13320" width="16" style="19" customWidth="1"/>
    <col min="13321" max="13321" width="11.5703125" style="19" customWidth="1"/>
    <col min="13322" max="13568" width="19.140625" style="19"/>
    <col min="13569" max="13569" width="16.28515625" style="19" customWidth="1"/>
    <col min="13570" max="13570" width="23.5703125" style="19" customWidth="1"/>
    <col min="13571" max="13571" width="14" style="19" customWidth="1"/>
    <col min="13572" max="13572" width="12.42578125" style="19" customWidth="1"/>
    <col min="13573" max="13573" width="15.42578125" style="19" customWidth="1"/>
    <col min="13574" max="13574" width="12.28515625" style="19" customWidth="1"/>
    <col min="13575" max="13575" width="14.28515625" style="19" customWidth="1"/>
    <col min="13576" max="13576" width="16" style="19" customWidth="1"/>
    <col min="13577" max="13577" width="11.5703125" style="19" customWidth="1"/>
    <col min="13578" max="13824" width="19.140625" style="19"/>
    <col min="13825" max="13825" width="16.28515625" style="19" customWidth="1"/>
    <col min="13826" max="13826" width="23.5703125" style="19" customWidth="1"/>
    <col min="13827" max="13827" width="14" style="19" customWidth="1"/>
    <col min="13828" max="13828" width="12.42578125" style="19" customWidth="1"/>
    <col min="13829" max="13829" width="15.42578125" style="19" customWidth="1"/>
    <col min="13830" max="13830" width="12.28515625" style="19" customWidth="1"/>
    <col min="13831" max="13831" width="14.28515625" style="19" customWidth="1"/>
    <col min="13832" max="13832" width="16" style="19" customWidth="1"/>
    <col min="13833" max="13833" width="11.5703125" style="19" customWidth="1"/>
    <col min="13834" max="14080" width="19.140625" style="19"/>
    <col min="14081" max="14081" width="16.28515625" style="19" customWidth="1"/>
    <col min="14082" max="14082" width="23.5703125" style="19" customWidth="1"/>
    <col min="14083" max="14083" width="14" style="19" customWidth="1"/>
    <col min="14084" max="14084" width="12.42578125" style="19" customWidth="1"/>
    <col min="14085" max="14085" width="15.42578125" style="19" customWidth="1"/>
    <col min="14086" max="14086" width="12.28515625" style="19" customWidth="1"/>
    <col min="14087" max="14087" width="14.28515625" style="19" customWidth="1"/>
    <col min="14088" max="14088" width="16" style="19" customWidth="1"/>
    <col min="14089" max="14089" width="11.5703125" style="19" customWidth="1"/>
    <col min="14090" max="14336" width="19.140625" style="19"/>
    <col min="14337" max="14337" width="16.28515625" style="19" customWidth="1"/>
    <col min="14338" max="14338" width="23.5703125" style="19" customWidth="1"/>
    <col min="14339" max="14339" width="14" style="19" customWidth="1"/>
    <col min="14340" max="14340" width="12.42578125" style="19" customWidth="1"/>
    <col min="14341" max="14341" width="15.42578125" style="19" customWidth="1"/>
    <col min="14342" max="14342" width="12.28515625" style="19" customWidth="1"/>
    <col min="14343" max="14343" width="14.28515625" style="19" customWidth="1"/>
    <col min="14344" max="14344" width="16" style="19" customWidth="1"/>
    <col min="14345" max="14345" width="11.5703125" style="19" customWidth="1"/>
    <col min="14346" max="14592" width="19.140625" style="19"/>
    <col min="14593" max="14593" width="16.28515625" style="19" customWidth="1"/>
    <col min="14594" max="14594" width="23.5703125" style="19" customWidth="1"/>
    <col min="14595" max="14595" width="14" style="19" customWidth="1"/>
    <col min="14596" max="14596" width="12.42578125" style="19" customWidth="1"/>
    <col min="14597" max="14597" width="15.42578125" style="19" customWidth="1"/>
    <col min="14598" max="14598" width="12.28515625" style="19" customWidth="1"/>
    <col min="14599" max="14599" width="14.28515625" style="19" customWidth="1"/>
    <col min="14600" max="14600" width="16" style="19" customWidth="1"/>
    <col min="14601" max="14601" width="11.5703125" style="19" customWidth="1"/>
    <col min="14602" max="14848" width="19.140625" style="19"/>
    <col min="14849" max="14849" width="16.28515625" style="19" customWidth="1"/>
    <col min="14850" max="14850" width="23.5703125" style="19" customWidth="1"/>
    <col min="14851" max="14851" width="14" style="19" customWidth="1"/>
    <col min="14852" max="14852" width="12.42578125" style="19" customWidth="1"/>
    <col min="14853" max="14853" width="15.42578125" style="19" customWidth="1"/>
    <col min="14854" max="14854" width="12.28515625" style="19" customWidth="1"/>
    <col min="14855" max="14855" width="14.28515625" style="19" customWidth="1"/>
    <col min="14856" max="14856" width="16" style="19" customWidth="1"/>
    <col min="14857" max="14857" width="11.5703125" style="19" customWidth="1"/>
    <col min="14858" max="15104" width="19.140625" style="19"/>
    <col min="15105" max="15105" width="16.28515625" style="19" customWidth="1"/>
    <col min="15106" max="15106" width="23.5703125" style="19" customWidth="1"/>
    <col min="15107" max="15107" width="14" style="19" customWidth="1"/>
    <col min="15108" max="15108" width="12.42578125" style="19" customWidth="1"/>
    <col min="15109" max="15109" width="15.42578125" style="19" customWidth="1"/>
    <col min="15110" max="15110" width="12.28515625" style="19" customWidth="1"/>
    <col min="15111" max="15111" width="14.28515625" style="19" customWidth="1"/>
    <col min="15112" max="15112" width="16" style="19" customWidth="1"/>
    <col min="15113" max="15113" width="11.5703125" style="19" customWidth="1"/>
    <col min="15114" max="15360" width="19.140625" style="19"/>
    <col min="15361" max="15361" width="16.28515625" style="19" customWidth="1"/>
    <col min="15362" max="15362" width="23.5703125" style="19" customWidth="1"/>
    <col min="15363" max="15363" width="14" style="19" customWidth="1"/>
    <col min="15364" max="15364" width="12.42578125" style="19" customWidth="1"/>
    <col min="15365" max="15365" width="15.42578125" style="19" customWidth="1"/>
    <col min="15366" max="15366" width="12.28515625" style="19" customWidth="1"/>
    <col min="15367" max="15367" width="14.28515625" style="19" customWidth="1"/>
    <col min="15368" max="15368" width="16" style="19" customWidth="1"/>
    <col min="15369" max="15369" width="11.5703125" style="19" customWidth="1"/>
    <col min="15370" max="15616" width="19.140625" style="19"/>
    <col min="15617" max="15617" width="16.28515625" style="19" customWidth="1"/>
    <col min="15618" max="15618" width="23.5703125" style="19" customWidth="1"/>
    <col min="15619" max="15619" width="14" style="19" customWidth="1"/>
    <col min="15620" max="15620" width="12.42578125" style="19" customWidth="1"/>
    <col min="15621" max="15621" width="15.42578125" style="19" customWidth="1"/>
    <col min="15622" max="15622" width="12.28515625" style="19" customWidth="1"/>
    <col min="15623" max="15623" width="14.28515625" style="19" customWidth="1"/>
    <col min="15624" max="15624" width="16" style="19" customWidth="1"/>
    <col min="15625" max="15625" width="11.5703125" style="19" customWidth="1"/>
    <col min="15626" max="15872" width="19.140625" style="19"/>
    <col min="15873" max="15873" width="16.28515625" style="19" customWidth="1"/>
    <col min="15874" max="15874" width="23.5703125" style="19" customWidth="1"/>
    <col min="15875" max="15875" width="14" style="19" customWidth="1"/>
    <col min="15876" max="15876" width="12.42578125" style="19" customWidth="1"/>
    <col min="15877" max="15877" width="15.42578125" style="19" customWidth="1"/>
    <col min="15878" max="15878" width="12.28515625" style="19" customWidth="1"/>
    <col min="15879" max="15879" width="14.28515625" style="19" customWidth="1"/>
    <col min="15880" max="15880" width="16" style="19" customWidth="1"/>
    <col min="15881" max="15881" width="11.5703125" style="19" customWidth="1"/>
    <col min="15882" max="16128" width="19.140625" style="19"/>
    <col min="16129" max="16129" width="16.28515625" style="19" customWidth="1"/>
    <col min="16130" max="16130" width="23.5703125" style="19" customWidth="1"/>
    <col min="16131" max="16131" width="14" style="19" customWidth="1"/>
    <col min="16132" max="16132" width="12.42578125" style="19" customWidth="1"/>
    <col min="16133" max="16133" width="15.42578125" style="19" customWidth="1"/>
    <col min="16134" max="16134" width="12.28515625" style="19" customWidth="1"/>
    <col min="16135" max="16135" width="14.28515625" style="19" customWidth="1"/>
    <col min="16136" max="16136" width="16" style="19" customWidth="1"/>
    <col min="16137" max="16137" width="11.5703125" style="19" customWidth="1"/>
    <col min="16138" max="16384" width="19.140625" style="19"/>
  </cols>
  <sheetData>
    <row r="2" spans="2:11" ht="12.75" x14ac:dyDescent="0.2">
      <c r="D2" s="61"/>
      <c r="E2" s="453"/>
      <c r="F2" s="61"/>
    </row>
    <row r="5" spans="2:11" ht="19.5" thickBot="1" x14ac:dyDescent="0.3">
      <c r="B5" s="22" t="s">
        <v>270</v>
      </c>
      <c r="C5" s="65"/>
      <c r="D5" s="65"/>
      <c r="E5" s="65"/>
      <c r="F5" s="65"/>
      <c r="G5" s="65"/>
      <c r="H5" s="1653"/>
      <c r="I5" s="1653"/>
      <c r="J5" s="76"/>
    </row>
    <row r="6" spans="2:11" ht="39.75" customHeight="1" thickBot="1" x14ac:dyDescent="0.25">
      <c r="B6" s="106" t="s">
        <v>193</v>
      </c>
      <c r="C6" s="99" t="s">
        <v>157</v>
      </c>
      <c r="D6" s="99" t="s">
        <v>194</v>
      </c>
      <c r="E6" s="99" t="s">
        <v>254</v>
      </c>
      <c r="F6" s="99" t="s">
        <v>158</v>
      </c>
      <c r="G6" s="99" t="s">
        <v>258</v>
      </c>
      <c r="H6" s="109" t="s">
        <v>29</v>
      </c>
      <c r="I6" s="109" t="s">
        <v>151</v>
      </c>
      <c r="J6" s="99" t="s">
        <v>256</v>
      </c>
    </row>
    <row r="7" spans="2:11" ht="27" customHeight="1" thickBot="1" x14ac:dyDescent="0.25">
      <c r="B7" s="388" t="s">
        <v>908</v>
      </c>
      <c r="C7" s="1274" t="s">
        <v>2061</v>
      </c>
      <c r="D7" s="1275" t="s">
        <v>261</v>
      </c>
      <c r="E7" s="769">
        <v>338.16</v>
      </c>
      <c r="F7" s="769">
        <v>800</v>
      </c>
      <c r="G7" s="769" t="s">
        <v>46</v>
      </c>
      <c r="H7" s="984">
        <v>42031</v>
      </c>
      <c r="I7" s="984">
        <v>15342</v>
      </c>
      <c r="J7" s="1276">
        <v>55.692760020000001</v>
      </c>
      <c r="K7" s="110"/>
    </row>
    <row r="8" spans="2:11" ht="29.25" customHeight="1" thickBot="1" x14ac:dyDescent="0.25">
      <c r="B8" s="389" t="s">
        <v>392</v>
      </c>
      <c r="C8" s="836" t="s">
        <v>1039</v>
      </c>
      <c r="D8" s="837" t="s">
        <v>262</v>
      </c>
      <c r="E8" s="745">
        <v>355</v>
      </c>
      <c r="F8" s="748" t="s">
        <v>2287</v>
      </c>
      <c r="G8" s="746" t="s">
        <v>86</v>
      </c>
      <c r="H8" s="747">
        <v>41548</v>
      </c>
      <c r="I8" s="747">
        <v>14793</v>
      </c>
      <c r="J8" s="1481">
        <v>31</v>
      </c>
      <c r="K8" s="110"/>
    </row>
    <row r="9" spans="2:11" ht="35.25" customHeight="1" x14ac:dyDescent="0.2">
      <c r="B9" s="1645" t="s">
        <v>2036</v>
      </c>
      <c r="C9" s="1474" t="s">
        <v>2062</v>
      </c>
      <c r="D9" s="1475" t="s">
        <v>411</v>
      </c>
      <c r="E9" s="1476" t="s">
        <v>21</v>
      </c>
      <c r="F9" s="1477">
        <v>4000</v>
      </c>
      <c r="G9" s="1476" t="s">
        <v>42</v>
      </c>
      <c r="H9" s="1478">
        <v>43132</v>
      </c>
      <c r="I9" s="1478">
        <v>16224</v>
      </c>
      <c r="J9" s="1479" t="s">
        <v>21</v>
      </c>
      <c r="K9" s="110"/>
    </row>
    <row r="10" spans="2:11" ht="36.75" customHeight="1" thickBot="1" x14ac:dyDescent="0.25">
      <c r="B10" s="1646"/>
      <c r="C10" s="1277" t="s">
        <v>2063</v>
      </c>
      <c r="D10" s="1480" t="s">
        <v>411</v>
      </c>
      <c r="E10" s="1278" t="s">
        <v>21</v>
      </c>
      <c r="F10" s="1279">
        <v>3850</v>
      </c>
      <c r="G10" s="1278" t="s">
        <v>51</v>
      </c>
      <c r="H10" s="1338">
        <v>43132</v>
      </c>
      <c r="I10" s="1338">
        <v>16224</v>
      </c>
      <c r="J10" s="1280" t="s">
        <v>21</v>
      </c>
      <c r="K10" s="110"/>
    </row>
    <row r="11" spans="2:11" ht="41.25" customHeight="1" x14ac:dyDescent="0.2">
      <c r="B11" s="1645" t="s">
        <v>265</v>
      </c>
      <c r="C11" s="989" t="s">
        <v>2064</v>
      </c>
      <c r="D11" s="1281" t="s">
        <v>307</v>
      </c>
      <c r="E11" s="1282" t="s">
        <v>21</v>
      </c>
      <c r="F11" s="1283" t="s">
        <v>21</v>
      </c>
      <c r="G11" s="1284" t="s">
        <v>164</v>
      </c>
      <c r="H11" s="149">
        <v>43770</v>
      </c>
      <c r="I11" s="1340">
        <v>16193</v>
      </c>
      <c r="J11" s="1285" t="s">
        <v>191</v>
      </c>
      <c r="K11" s="110"/>
    </row>
    <row r="12" spans="2:11" ht="25.5" customHeight="1" x14ac:dyDescent="0.2">
      <c r="B12" s="1538"/>
      <c r="C12" s="989" t="s">
        <v>2065</v>
      </c>
      <c r="D12" s="1281" t="s">
        <v>307</v>
      </c>
      <c r="E12" s="1282" t="s">
        <v>21</v>
      </c>
      <c r="F12" s="1283">
        <v>1200</v>
      </c>
      <c r="G12" s="1284" t="s">
        <v>164</v>
      </c>
      <c r="H12" s="1340">
        <v>43800</v>
      </c>
      <c r="I12" s="1340">
        <v>16193</v>
      </c>
      <c r="J12" s="1285" t="s">
        <v>191</v>
      </c>
      <c r="K12" s="110"/>
    </row>
    <row r="13" spans="2:11" ht="33" customHeight="1" thickBot="1" x14ac:dyDescent="0.25">
      <c r="B13" s="1646"/>
      <c r="C13" s="989" t="s">
        <v>658</v>
      </c>
      <c r="D13" s="1281" t="s">
        <v>307</v>
      </c>
      <c r="E13" s="1282" t="s">
        <v>21</v>
      </c>
      <c r="F13" s="1283">
        <v>2400</v>
      </c>
      <c r="G13" s="1284" t="s">
        <v>164</v>
      </c>
      <c r="H13" s="149">
        <v>43800</v>
      </c>
      <c r="I13" s="1340">
        <v>16193</v>
      </c>
      <c r="J13" s="1285" t="s">
        <v>191</v>
      </c>
      <c r="K13" s="110"/>
    </row>
    <row r="14" spans="2:11" ht="48" customHeight="1" thickBot="1" x14ac:dyDescent="0.25">
      <c r="B14" s="388" t="s">
        <v>2045</v>
      </c>
      <c r="C14" s="1274" t="s">
        <v>680</v>
      </c>
      <c r="D14" s="1286" t="s">
        <v>701</v>
      </c>
      <c r="E14" s="983" t="s">
        <v>21</v>
      </c>
      <c r="F14" s="743">
        <v>140</v>
      </c>
      <c r="G14" s="744" t="s">
        <v>165</v>
      </c>
      <c r="H14" s="1339">
        <v>43770</v>
      </c>
      <c r="I14" s="1339">
        <v>53890</v>
      </c>
      <c r="J14" s="1287" t="s">
        <v>21</v>
      </c>
      <c r="K14" s="110"/>
    </row>
    <row r="15" spans="2:11" ht="33" customHeight="1" thickBot="1" x14ac:dyDescent="0.25">
      <c r="B15" s="1138" t="s">
        <v>2046</v>
      </c>
      <c r="C15" s="1233" t="s">
        <v>2067</v>
      </c>
      <c r="D15" s="1234" t="s">
        <v>692</v>
      </c>
      <c r="E15" s="1473">
        <v>10272.677</v>
      </c>
      <c r="F15" s="1288">
        <v>10032.549620000002</v>
      </c>
      <c r="G15" s="958" t="s">
        <v>58</v>
      </c>
      <c r="H15" s="376">
        <v>43344</v>
      </c>
      <c r="I15" s="376">
        <v>12040</v>
      </c>
      <c r="J15" s="1184">
        <v>1.5070895200000001</v>
      </c>
      <c r="K15" s="110"/>
    </row>
    <row r="16" spans="2:11" s="382" customFormat="1" x14ac:dyDescent="0.2">
      <c r="K16" s="427"/>
    </row>
    <row r="17" spans="2:11" s="382" customFormat="1" ht="29.25" customHeight="1" x14ac:dyDescent="0.2">
      <c r="B17" s="1537" t="s">
        <v>1040</v>
      </c>
      <c r="C17" s="1537"/>
      <c r="D17" s="1537"/>
      <c r="E17" s="1537"/>
      <c r="F17" s="1537"/>
      <c r="G17" s="1537"/>
      <c r="H17" s="1537"/>
      <c r="I17" s="1537"/>
      <c r="J17" s="1537"/>
      <c r="K17" s="427"/>
    </row>
    <row r="18" spans="2:11" s="382" customFormat="1" ht="29.25" customHeight="1" x14ac:dyDescent="0.2">
      <c r="B18" s="1538" t="s">
        <v>2066</v>
      </c>
      <c r="C18" s="1538"/>
      <c r="D18" s="1538"/>
      <c r="E18" s="1538"/>
      <c r="F18" s="1538"/>
      <c r="G18" s="1538"/>
      <c r="H18" s="1538"/>
      <c r="I18" s="1538"/>
      <c r="J18" s="1538"/>
      <c r="K18" s="427"/>
    </row>
    <row r="19" spans="2:11" s="382" customFormat="1" ht="19.5" customHeight="1" x14ac:dyDescent="0.2">
      <c r="B19" s="776"/>
      <c r="C19" s="1136"/>
      <c r="D19" s="1136"/>
      <c r="E19" s="1136"/>
      <c r="F19" s="1136"/>
      <c r="G19" s="1136"/>
      <c r="H19" s="1136"/>
      <c r="I19" s="1136"/>
      <c r="J19" s="1136"/>
      <c r="K19" s="427"/>
    </row>
    <row r="20" spans="2:11" s="382" customFormat="1" ht="42.75" customHeight="1" x14ac:dyDescent="0.2">
      <c r="B20" s="1633"/>
      <c r="C20" s="1633"/>
      <c r="D20" s="1633"/>
      <c r="E20" s="1633"/>
      <c r="F20" s="1633"/>
      <c r="G20" s="1633"/>
      <c r="H20" s="1633"/>
      <c r="I20" s="1633"/>
      <c r="J20" s="1633"/>
      <c r="K20" s="428"/>
    </row>
    <row r="21" spans="2:11" ht="37.5" customHeight="1" x14ac:dyDescent="0.2">
      <c r="B21" s="1606"/>
      <c r="C21" s="1606"/>
      <c r="D21" s="1606"/>
      <c r="E21" s="1606"/>
      <c r="F21" s="1606"/>
      <c r="G21" s="1606"/>
      <c r="H21" s="1606"/>
      <c r="I21" s="1606"/>
      <c r="J21" s="1606"/>
    </row>
    <row r="22" spans="2:11" x14ac:dyDescent="0.2">
      <c r="C22" s="1289"/>
      <c r="D22" s="1289"/>
      <c r="E22" s="1289"/>
      <c r="F22" s="1289"/>
      <c r="G22" s="1289"/>
      <c r="H22" s="1289"/>
      <c r="I22" s="1289"/>
      <c r="J22" s="1289"/>
    </row>
  </sheetData>
  <mergeCells count="7">
    <mergeCell ref="B21:J21"/>
    <mergeCell ref="B18:J18"/>
    <mergeCell ref="H5:I5"/>
    <mergeCell ref="B20:J20"/>
    <mergeCell ref="B17:J17"/>
    <mergeCell ref="B9:B10"/>
    <mergeCell ref="B11:B13"/>
  </mergeCells>
  <conditionalFormatting sqref="C7:J7">
    <cfRule type="expression" dxfId="135" priority="5">
      <formula>ODD(ROW())=ROW()</formula>
    </cfRule>
    <cfRule type="expression" dxfId="134" priority="6">
      <formula>EVEN(ROW())=ROW()</formula>
    </cfRule>
  </conditionalFormatting>
  <conditionalFormatting sqref="C9:J15">
    <cfRule type="expression" dxfId="133" priority="3">
      <formula>ODD(ROW())=ROW()</formula>
    </cfRule>
    <cfRule type="expression" dxfId="132" priority="4">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O89"/>
  <sheetViews>
    <sheetView showGridLines="0" zoomScaleNormal="100" zoomScaleSheetLayoutView="100" workbookViewId="0">
      <selection activeCell="A14" sqref="A14"/>
    </sheetView>
  </sheetViews>
  <sheetFormatPr defaultColWidth="19.140625" defaultRowHeight="12" x14ac:dyDescent="0.2"/>
  <cols>
    <col min="1" max="1" width="33.28515625" style="19" customWidth="1"/>
    <col min="2" max="2" width="15.140625" style="19" customWidth="1"/>
    <col min="3" max="3" width="13.7109375" style="19" customWidth="1"/>
    <col min="4" max="4" width="8" style="19" customWidth="1"/>
    <col min="5" max="5" width="10.140625" style="60" customWidth="1"/>
    <col min="6" max="6" width="9.85546875" style="60" customWidth="1"/>
    <col min="7" max="9" width="9.42578125" style="19" customWidth="1"/>
    <col min="10" max="10" width="7.140625" style="19" customWidth="1"/>
    <col min="11" max="11" width="8.140625" style="19" customWidth="1"/>
    <col min="12" max="12" width="8.42578125" style="32" customWidth="1"/>
    <col min="13" max="13" width="8.85546875" style="32" customWidth="1"/>
    <col min="14" max="14" width="7.85546875" style="19" bestFit="1" customWidth="1"/>
    <col min="15" max="15" width="6.85546875" style="19" customWidth="1"/>
    <col min="16" max="16384" width="19.140625" style="19"/>
  </cols>
  <sheetData>
    <row r="1" spans="1:14" x14ac:dyDescent="0.2">
      <c r="B1" s="1655"/>
      <c r="C1" s="1656"/>
    </row>
    <row r="2" spans="1:14" x14ac:dyDescent="0.2">
      <c r="B2" s="1656"/>
      <c r="C2" s="1656"/>
    </row>
    <row r="3" spans="1:14" x14ac:dyDescent="0.2">
      <c r="A3" s="21" t="s">
        <v>272</v>
      </c>
    </row>
    <row r="4" spans="1:14" x14ac:dyDescent="0.2">
      <c r="A4" s="42"/>
    </row>
    <row r="5" spans="1:14" x14ac:dyDescent="0.2">
      <c r="A5" s="22" t="s">
        <v>273</v>
      </c>
    </row>
    <row r="6" spans="1:14" x14ac:dyDescent="0.2">
      <c r="A6" s="43"/>
    </row>
    <row r="7" spans="1:14" x14ac:dyDescent="0.2">
      <c r="A7" s="22" t="s">
        <v>274</v>
      </c>
    </row>
    <row r="8" spans="1:14" x14ac:dyDescent="0.2">
      <c r="A8" s="22"/>
    </row>
    <row r="9" spans="1:14" ht="18" customHeight="1" thickBot="1" x14ac:dyDescent="0.25">
      <c r="A9" s="22" t="s">
        <v>275</v>
      </c>
      <c r="G9" s="20"/>
      <c r="H9" s="20"/>
      <c r="I9" s="20"/>
      <c r="L9" s="524"/>
      <c r="N9" s="20"/>
    </row>
    <row r="10" spans="1:14" ht="13.5" hidden="1" thickBot="1" x14ac:dyDescent="0.25">
      <c r="A10" s="22" t="s">
        <v>276</v>
      </c>
      <c r="B10" s="10"/>
      <c r="C10" s="10"/>
      <c r="D10" s="10"/>
      <c r="E10" s="627"/>
      <c r="F10" s="627"/>
      <c r="G10" s="10"/>
      <c r="H10" s="10"/>
      <c r="I10" s="10"/>
      <c r="J10" s="16"/>
      <c r="K10" s="16"/>
    </row>
    <row r="11" spans="1:14" ht="27" customHeight="1" x14ac:dyDescent="0.2">
      <c r="A11" s="1629" t="s">
        <v>193</v>
      </c>
      <c r="B11" s="1625" t="s">
        <v>184</v>
      </c>
      <c r="C11" s="1625" t="s">
        <v>277</v>
      </c>
      <c r="D11" s="1625" t="s">
        <v>258</v>
      </c>
      <c r="E11" s="1625" t="s">
        <v>278</v>
      </c>
      <c r="F11" s="1625" t="s">
        <v>687</v>
      </c>
      <c r="G11" s="1625" t="s">
        <v>279</v>
      </c>
      <c r="H11" s="1625"/>
      <c r="I11" s="1625"/>
      <c r="J11" s="1625" t="s">
        <v>29</v>
      </c>
      <c r="K11" s="1625" t="s">
        <v>151</v>
      </c>
      <c r="L11" s="1654" t="s">
        <v>34</v>
      </c>
      <c r="M11" s="1654"/>
      <c r="N11" s="86" t="s">
        <v>35</v>
      </c>
    </row>
    <row r="12" spans="1:14" ht="23.25" customHeight="1" thickBot="1" x14ac:dyDescent="0.25">
      <c r="A12" s="1638"/>
      <c r="B12" s="1636"/>
      <c r="C12" s="1636"/>
      <c r="D12" s="1636"/>
      <c r="E12" s="1636"/>
      <c r="F12" s="1636"/>
      <c r="G12" s="140" t="s">
        <v>791</v>
      </c>
      <c r="H12" s="811" t="s">
        <v>941</v>
      </c>
      <c r="I12" s="1073" t="s">
        <v>1307</v>
      </c>
      <c r="J12" s="1636"/>
      <c r="K12" s="1636"/>
      <c r="L12" s="521" t="s">
        <v>744</v>
      </c>
      <c r="M12" s="521" t="s">
        <v>280</v>
      </c>
      <c r="N12" s="96" t="s">
        <v>1273</v>
      </c>
    </row>
    <row r="13" spans="1:14" ht="23.25" customHeight="1" x14ac:dyDescent="0.2">
      <c r="A13" s="444" t="s">
        <v>281</v>
      </c>
      <c r="B13" s="838" t="s">
        <v>1041</v>
      </c>
      <c r="C13" s="525" t="s">
        <v>282</v>
      </c>
      <c r="D13" s="445" t="s">
        <v>47</v>
      </c>
      <c r="E13" s="1346">
        <v>261</v>
      </c>
      <c r="F13" s="703">
        <v>154.9</v>
      </c>
      <c r="G13" s="839">
        <v>541000.11</v>
      </c>
      <c r="H13" s="839">
        <v>474256.06</v>
      </c>
      <c r="I13" s="839">
        <v>86841.87</v>
      </c>
      <c r="J13" s="446">
        <v>40756</v>
      </c>
      <c r="K13" s="446">
        <v>52232</v>
      </c>
      <c r="L13" s="1347">
        <v>100</v>
      </c>
      <c r="M13" s="704">
        <v>221.22</v>
      </c>
      <c r="N13" s="705" t="s">
        <v>21</v>
      </c>
    </row>
    <row r="14" spans="1:14" ht="23.25" customHeight="1" x14ac:dyDescent="0.2">
      <c r="A14" s="762" t="s">
        <v>2183</v>
      </c>
      <c r="B14" s="391" t="s">
        <v>1042</v>
      </c>
      <c r="C14" s="1319" t="s">
        <v>700</v>
      </c>
      <c r="D14" s="373" t="s">
        <v>163</v>
      </c>
      <c r="E14" s="708">
        <v>68.47</v>
      </c>
      <c r="F14" s="709">
        <v>22.84</v>
      </c>
      <c r="G14" s="1348">
        <v>24717.800000000003</v>
      </c>
      <c r="H14" s="708">
        <v>28015</v>
      </c>
      <c r="I14" s="708">
        <v>26882.740440000001</v>
      </c>
      <c r="J14" s="368">
        <v>41821</v>
      </c>
      <c r="K14" s="368">
        <v>16668</v>
      </c>
      <c r="L14" s="1349">
        <v>96.32</v>
      </c>
      <c r="M14" s="378">
        <v>254.21</v>
      </c>
      <c r="N14" s="416" t="s">
        <v>21</v>
      </c>
    </row>
    <row r="15" spans="1:14" s="522" customFormat="1" ht="23.25" customHeight="1" x14ac:dyDescent="0.2">
      <c r="A15" s="828" t="s">
        <v>2184</v>
      </c>
      <c r="B15" s="706" t="s">
        <v>1043</v>
      </c>
      <c r="C15" s="1319" t="s">
        <v>700</v>
      </c>
      <c r="D15" s="826" t="s">
        <v>163</v>
      </c>
      <c r="E15" s="708">
        <v>58.45</v>
      </c>
      <c r="F15" s="707">
        <v>21.86</v>
      </c>
      <c r="G15" s="1350">
        <v>21399.5</v>
      </c>
      <c r="H15" s="710">
        <v>21475</v>
      </c>
      <c r="I15" s="710">
        <v>21384.479500000001</v>
      </c>
      <c r="J15" s="368">
        <v>41821</v>
      </c>
      <c r="K15" s="829">
        <v>16780</v>
      </c>
      <c r="L15" s="1351">
        <v>96.07</v>
      </c>
      <c r="M15" s="494">
        <v>255.38</v>
      </c>
      <c r="N15" s="493" t="s">
        <v>21</v>
      </c>
    </row>
    <row r="16" spans="1:14" s="522" customFormat="1" ht="23.25" customHeight="1" x14ac:dyDescent="0.2">
      <c r="A16" s="762" t="s">
        <v>2185</v>
      </c>
      <c r="B16" s="391" t="s">
        <v>1044</v>
      </c>
      <c r="C16" s="1319" t="s">
        <v>700</v>
      </c>
      <c r="D16" s="373" t="s">
        <v>163</v>
      </c>
      <c r="E16" s="708">
        <v>60.12</v>
      </c>
      <c r="F16" s="709">
        <v>21.07</v>
      </c>
      <c r="G16" s="1348">
        <v>20449.100000000002</v>
      </c>
      <c r="H16" s="708">
        <v>25361</v>
      </c>
      <c r="I16" s="708">
        <v>23789.724889999998</v>
      </c>
      <c r="J16" s="368">
        <v>41821</v>
      </c>
      <c r="K16" s="368">
        <v>53305</v>
      </c>
      <c r="L16" s="1349">
        <v>99.67</v>
      </c>
      <c r="M16" s="378">
        <v>255.88</v>
      </c>
      <c r="N16" s="416" t="s">
        <v>21</v>
      </c>
    </row>
    <row r="17" spans="1:14" s="522" customFormat="1" ht="23.25" customHeight="1" x14ac:dyDescent="0.2">
      <c r="A17" s="1306" t="s">
        <v>202</v>
      </c>
      <c r="B17" s="612" t="s">
        <v>1045</v>
      </c>
      <c r="C17" s="1318" t="s">
        <v>203</v>
      </c>
      <c r="D17" s="1307" t="s">
        <v>43</v>
      </c>
      <c r="E17" s="711">
        <v>3750</v>
      </c>
      <c r="F17" s="712">
        <v>2214</v>
      </c>
      <c r="G17" s="1352">
        <v>5880427.2000000002</v>
      </c>
      <c r="H17" s="713">
        <v>6640452</v>
      </c>
      <c r="I17" s="713">
        <v>1691107.2</v>
      </c>
      <c r="J17" s="1309">
        <v>41518</v>
      </c>
      <c r="K17" s="1309">
        <v>15919</v>
      </c>
      <c r="L17" s="714">
        <v>70.11</v>
      </c>
      <c r="M17" s="714">
        <v>142.59</v>
      </c>
      <c r="N17" s="714">
        <v>24.76</v>
      </c>
    </row>
    <row r="18" spans="1:14" s="61" customFormat="1" ht="42.75" customHeight="1" x14ac:dyDescent="0.2">
      <c r="A18" s="762" t="s">
        <v>2186</v>
      </c>
      <c r="B18" s="546" t="s">
        <v>2187</v>
      </c>
      <c r="C18" s="394" t="s">
        <v>284</v>
      </c>
      <c r="D18" s="373" t="s">
        <v>42</v>
      </c>
      <c r="E18" s="708">
        <v>10010.86</v>
      </c>
      <c r="F18" s="715">
        <v>4571</v>
      </c>
      <c r="G18" s="1352">
        <v>12232360.762398001</v>
      </c>
      <c r="H18" s="713">
        <v>9938869.4784689993</v>
      </c>
      <c r="I18" s="713">
        <v>1758987.4585809999</v>
      </c>
      <c r="J18" s="368">
        <v>42461</v>
      </c>
      <c r="K18" s="368">
        <v>16650</v>
      </c>
      <c r="L18" s="1353">
        <v>70</v>
      </c>
      <c r="M18" s="586">
        <v>130.53</v>
      </c>
      <c r="N18" s="716">
        <v>30</v>
      </c>
    </row>
    <row r="19" spans="1:14" ht="52.5" customHeight="1" x14ac:dyDescent="0.2">
      <c r="A19" s="1304" t="s">
        <v>2188</v>
      </c>
      <c r="B19" s="544" t="s">
        <v>285</v>
      </c>
      <c r="C19" s="717" t="s">
        <v>700</v>
      </c>
      <c r="D19" s="1311" t="s">
        <v>88</v>
      </c>
      <c r="E19" s="718">
        <v>29.6</v>
      </c>
      <c r="F19" s="719">
        <v>15.8</v>
      </c>
      <c r="G19" s="1354">
        <v>12252.333570000001</v>
      </c>
      <c r="H19" s="718">
        <v>24315.174379999997</v>
      </c>
      <c r="I19" s="718">
        <v>40143.05903790782</v>
      </c>
      <c r="J19" s="1312">
        <v>42217</v>
      </c>
      <c r="K19" s="1312">
        <v>54483</v>
      </c>
      <c r="L19" s="1355">
        <v>83.544303797468345</v>
      </c>
      <c r="M19" s="720">
        <v>149.22999999999999</v>
      </c>
      <c r="N19" s="716">
        <v>16.455696202531655</v>
      </c>
    </row>
    <row r="20" spans="1:14" ht="23.25" customHeight="1" x14ac:dyDescent="0.2">
      <c r="A20" s="762" t="s">
        <v>2189</v>
      </c>
      <c r="B20" s="546" t="s">
        <v>286</v>
      </c>
      <c r="C20" s="717" t="s">
        <v>700</v>
      </c>
      <c r="D20" s="373" t="s">
        <v>88</v>
      </c>
      <c r="E20" s="708">
        <v>29.6</v>
      </c>
      <c r="F20" s="709">
        <v>16</v>
      </c>
      <c r="G20" s="1348">
        <v>13329.668828</v>
      </c>
      <c r="H20" s="708">
        <v>25797.903681</v>
      </c>
      <c r="I20" s="708">
        <v>40292.846944012796</v>
      </c>
      <c r="J20" s="368">
        <v>42186</v>
      </c>
      <c r="K20" s="368">
        <v>54483</v>
      </c>
      <c r="L20" s="1349">
        <v>85</v>
      </c>
      <c r="M20" s="586">
        <v>149.22999999999999</v>
      </c>
      <c r="N20" s="587">
        <v>15.000000000000002</v>
      </c>
    </row>
    <row r="21" spans="1:14" ht="23.25" customHeight="1" x14ac:dyDescent="0.2">
      <c r="A21" s="1304" t="s">
        <v>2190</v>
      </c>
      <c r="B21" s="544" t="s">
        <v>287</v>
      </c>
      <c r="C21" s="717" t="s">
        <v>700</v>
      </c>
      <c r="D21" s="1311" t="s">
        <v>88</v>
      </c>
      <c r="E21" s="718">
        <v>29.6</v>
      </c>
      <c r="F21" s="719">
        <v>16</v>
      </c>
      <c r="G21" s="1354">
        <v>13049.317129999999</v>
      </c>
      <c r="H21" s="718">
        <v>24736.439662000001</v>
      </c>
      <c r="I21" s="718">
        <v>38691.239296334345</v>
      </c>
      <c r="J21" s="1312">
        <v>42186</v>
      </c>
      <c r="K21" s="1312">
        <v>54483</v>
      </c>
      <c r="L21" s="1355">
        <v>88.125</v>
      </c>
      <c r="M21" s="720">
        <v>149.22999999999999</v>
      </c>
      <c r="N21" s="716">
        <v>11.875000000000002</v>
      </c>
    </row>
    <row r="22" spans="1:14" ht="23.25" customHeight="1" x14ac:dyDescent="0.2">
      <c r="A22" s="762" t="s">
        <v>2191</v>
      </c>
      <c r="B22" s="546" t="s">
        <v>288</v>
      </c>
      <c r="C22" s="717" t="s">
        <v>700</v>
      </c>
      <c r="D22" s="373" t="s">
        <v>88</v>
      </c>
      <c r="E22" s="708">
        <v>28.9</v>
      </c>
      <c r="F22" s="709">
        <v>16.899999999999999</v>
      </c>
      <c r="G22" s="1348">
        <v>18353.227621999999</v>
      </c>
      <c r="H22" s="708">
        <v>25175.844324999998</v>
      </c>
      <c r="I22" s="708">
        <v>37169.093588439086</v>
      </c>
      <c r="J22" s="368">
        <v>42186</v>
      </c>
      <c r="K22" s="368">
        <v>54483</v>
      </c>
      <c r="L22" s="1349">
        <v>90.532544378698233</v>
      </c>
      <c r="M22" s="586">
        <v>149.22999999999999</v>
      </c>
      <c r="N22" s="587">
        <v>9.4674556213017684</v>
      </c>
    </row>
    <row r="23" spans="1:14" ht="23.25" customHeight="1" x14ac:dyDescent="0.2">
      <c r="A23" s="1304" t="s">
        <v>2192</v>
      </c>
      <c r="B23" s="544" t="s">
        <v>289</v>
      </c>
      <c r="C23" s="717" t="s">
        <v>700</v>
      </c>
      <c r="D23" s="1311" t="s">
        <v>88</v>
      </c>
      <c r="E23" s="718">
        <v>29.6</v>
      </c>
      <c r="F23" s="719">
        <v>16</v>
      </c>
      <c r="G23" s="1354">
        <v>13888.697799</v>
      </c>
      <c r="H23" s="718">
        <v>24319.151752999998</v>
      </c>
      <c r="I23" s="718">
        <v>39316.851989829302</v>
      </c>
      <c r="J23" s="1312">
        <v>42186</v>
      </c>
      <c r="K23" s="1312">
        <v>54483</v>
      </c>
      <c r="L23" s="1355">
        <v>83.75</v>
      </c>
      <c r="M23" s="720">
        <v>149.22999999999999</v>
      </c>
      <c r="N23" s="716">
        <v>16.249999999999996</v>
      </c>
    </row>
    <row r="24" spans="1:14" ht="23.25" customHeight="1" x14ac:dyDescent="0.2">
      <c r="A24" s="762" t="s">
        <v>2193</v>
      </c>
      <c r="B24" s="546" t="s">
        <v>290</v>
      </c>
      <c r="C24" s="717" t="s">
        <v>700</v>
      </c>
      <c r="D24" s="373" t="s">
        <v>88</v>
      </c>
      <c r="E24" s="708">
        <v>28.9</v>
      </c>
      <c r="F24" s="709">
        <v>16.2</v>
      </c>
      <c r="G24" s="1348">
        <v>17363.420922000001</v>
      </c>
      <c r="H24" s="708">
        <v>27861.424734</v>
      </c>
      <c r="I24" s="708">
        <v>42763.916275730626</v>
      </c>
      <c r="J24" s="368">
        <v>42186</v>
      </c>
      <c r="K24" s="368">
        <v>54483</v>
      </c>
      <c r="L24" s="1349">
        <v>92.592592592592595</v>
      </c>
      <c r="M24" s="586">
        <v>149.22999999999999</v>
      </c>
      <c r="N24" s="587">
        <v>7.4074074074074066</v>
      </c>
    </row>
    <row r="25" spans="1:14" ht="23.25" customHeight="1" x14ac:dyDescent="0.2">
      <c r="A25" s="1304" t="s">
        <v>2194</v>
      </c>
      <c r="B25" s="544" t="s">
        <v>291</v>
      </c>
      <c r="C25" s="717" t="s">
        <v>700</v>
      </c>
      <c r="D25" s="1311" t="s">
        <v>88</v>
      </c>
      <c r="E25" s="718">
        <v>28.9</v>
      </c>
      <c r="F25" s="719">
        <v>17.399999999999999</v>
      </c>
      <c r="G25" s="1354">
        <v>17006.385888000001</v>
      </c>
      <c r="H25" s="718">
        <v>28685.384747000004</v>
      </c>
      <c r="I25" s="718">
        <v>45759.762159743681</v>
      </c>
      <c r="J25" s="1312">
        <v>42186</v>
      </c>
      <c r="K25" s="1312">
        <v>54483</v>
      </c>
      <c r="L25" s="1355">
        <v>87.931034482758633</v>
      </c>
      <c r="M25" s="720">
        <v>149.22999999999999</v>
      </c>
      <c r="N25" s="716">
        <v>12.06896551724137</v>
      </c>
    </row>
    <row r="26" spans="1:14" ht="23.25" customHeight="1" x14ac:dyDescent="0.2">
      <c r="A26" s="762" t="s">
        <v>2195</v>
      </c>
      <c r="B26" s="546" t="s">
        <v>1046</v>
      </c>
      <c r="C26" s="1319" t="s">
        <v>700</v>
      </c>
      <c r="D26" s="373" t="s">
        <v>88</v>
      </c>
      <c r="E26" s="708">
        <v>28.9</v>
      </c>
      <c r="F26" s="709">
        <v>15</v>
      </c>
      <c r="G26" s="1348">
        <v>14881.929517</v>
      </c>
      <c r="H26" s="708">
        <v>26514.432522000003</v>
      </c>
      <c r="I26" s="708">
        <v>42513.414940848954</v>
      </c>
      <c r="J26" s="368">
        <v>42385</v>
      </c>
      <c r="K26" s="368">
        <v>54575</v>
      </c>
      <c r="L26" s="1349">
        <v>98.000000000000014</v>
      </c>
      <c r="M26" s="586">
        <v>178.84</v>
      </c>
      <c r="N26" s="587">
        <v>1.9999999999999796</v>
      </c>
    </row>
    <row r="27" spans="1:14" ht="23.25" customHeight="1" x14ac:dyDescent="0.2">
      <c r="A27" s="1304" t="s">
        <v>2196</v>
      </c>
      <c r="B27" s="544" t="s">
        <v>1047</v>
      </c>
      <c r="C27" s="1319" t="s">
        <v>700</v>
      </c>
      <c r="D27" s="1311" t="s">
        <v>88</v>
      </c>
      <c r="E27" s="718">
        <v>29.6</v>
      </c>
      <c r="F27" s="719">
        <v>13.4</v>
      </c>
      <c r="G27" s="1354">
        <v>11554.473862999999</v>
      </c>
      <c r="H27" s="718">
        <v>20880.541882000001</v>
      </c>
      <c r="I27" s="718">
        <v>35806.60427503418</v>
      </c>
      <c r="J27" s="1312">
        <v>42440</v>
      </c>
      <c r="K27" s="1312">
        <v>54575</v>
      </c>
      <c r="L27" s="1355">
        <v>100</v>
      </c>
      <c r="M27" s="720">
        <v>178.84</v>
      </c>
      <c r="N27" s="716">
        <v>0</v>
      </c>
    </row>
    <row r="28" spans="1:14" ht="23.25" customHeight="1" x14ac:dyDescent="0.2">
      <c r="A28" s="762" t="s">
        <v>2197</v>
      </c>
      <c r="B28" s="546" t="s">
        <v>1048</v>
      </c>
      <c r="C28" s="1319" t="s">
        <v>700</v>
      </c>
      <c r="D28" s="373" t="s">
        <v>88</v>
      </c>
      <c r="E28" s="708">
        <v>28.9</v>
      </c>
      <c r="F28" s="709">
        <v>14.2</v>
      </c>
      <c r="G28" s="1348">
        <v>15370.490098</v>
      </c>
      <c r="H28" s="708">
        <v>26940.433184000001</v>
      </c>
      <c r="I28" s="708">
        <v>40835.699340589053</v>
      </c>
      <c r="J28" s="368">
        <v>42385</v>
      </c>
      <c r="K28" s="368">
        <v>54544</v>
      </c>
      <c r="L28" s="1349">
        <v>100.00000000000003</v>
      </c>
      <c r="M28" s="586">
        <v>178.84</v>
      </c>
      <c r="N28" s="587">
        <v>0</v>
      </c>
    </row>
    <row r="29" spans="1:14" ht="23.25" customHeight="1" x14ac:dyDescent="0.2">
      <c r="A29" s="1304" t="s">
        <v>2198</v>
      </c>
      <c r="B29" s="544" t="s">
        <v>1049</v>
      </c>
      <c r="C29" s="1319" t="s">
        <v>700</v>
      </c>
      <c r="D29" s="1311" t="s">
        <v>88</v>
      </c>
      <c r="E29" s="718">
        <v>28.9</v>
      </c>
      <c r="F29" s="719">
        <v>15.7</v>
      </c>
      <c r="G29" s="1354">
        <v>13868.381048000001</v>
      </c>
      <c r="H29" s="718">
        <v>27732.437929</v>
      </c>
      <c r="I29" s="718">
        <v>44038.029701212232</v>
      </c>
      <c r="J29" s="1312">
        <v>42391</v>
      </c>
      <c r="K29" s="1312">
        <v>54575</v>
      </c>
      <c r="L29" s="1355">
        <v>89.808917197452232</v>
      </c>
      <c r="M29" s="720">
        <v>178.84</v>
      </c>
      <c r="N29" s="716">
        <v>10.191082802547768</v>
      </c>
    </row>
    <row r="30" spans="1:14" ht="23.25" customHeight="1" x14ac:dyDescent="0.2">
      <c r="A30" s="762" t="s">
        <v>2199</v>
      </c>
      <c r="B30" s="546" t="s">
        <v>1050</v>
      </c>
      <c r="C30" s="1319" t="s">
        <v>700</v>
      </c>
      <c r="D30" s="373" t="s">
        <v>88</v>
      </c>
      <c r="E30" s="708">
        <v>27.2</v>
      </c>
      <c r="F30" s="709">
        <v>14.9</v>
      </c>
      <c r="G30" s="1348">
        <v>14942.786824999999</v>
      </c>
      <c r="H30" s="708">
        <v>26491.076759</v>
      </c>
      <c r="I30" s="708">
        <v>43128.975967026636</v>
      </c>
      <c r="J30" s="368">
        <v>42391</v>
      </c>
      <c r="K30" s="368">
        <v>54575</v>
      </c>
      <c r="L30" s="1349">
        <v>99.328859060402664</v>
      </c>
      <c r="M30" s="586">
        <v>178.84</v>
      </c>
      <c r="N30" s="587">
        <v>0.67114093959733667</v>
      </c>
    </row>
    <row r="31" spans="1:14" ht="23.25" customHeight="1" x14ac:dyDescent="0.2">
      <c r="A31" s="1304" t="s">
        <v>2200</v>
      </c>
      <c r="B31" s="544" t="s">
        <v>1051</v>
      </c>
      <c r="C31" s="1319" t="s">
        <v>700</v>
      </c>
      <c r="D31" s="1311" t="s">
        <v>88</v>
      </c>
      <c r="E31" s="718">
        <v>28.9</v>
      </c>
      <c r="F31" s="719">
        <v>15.5</v>
      </c>
      <c r="G31" s="1354">
        <v>14522.900769</v>
      </c>
      <c r="H31" s="718">
        <v>26363.479416999999</v>
      </c>
      <c r="I31" s="718">
        <v>41325.939089904248</v>
      </c>
      <c r="J31" s="1312">
        <v>42406</v>
      </c>
      <c r="K31" s="1312">
        <v>54575</v>
      </c>
      <c r="L31" s="1355">
        <v>99.354838709677423</v>
      </c>
      <c r="M31" s="720">
        <v>178.84</v>
      </c>
      <c r="N31" s="716">
        <v>0.64516129032258229</v>
      </c>
    </row>
    <row r="32" spans="1:14" ht="23.25" customHeight="1" x14ac:dyDescent="0.2">
      <c r="A32" s="762" t="s">
        <v>2201</v>
      </c>
      <c r="B32" s="546" t="s">
        <v>1052</v>
      </c>
      <c r="C32" s="1319" t="s">
        <v>262</v>
      </c>
      <c r="D32" s="373" t="s">
        <v>292</v>
      </c>
      <c r="E32" s="708">
        <v>27</v>
      </c>
      <c r="F32" s="709">
        <v>15.1</v>
      </c>
      <c r="G32" s="1348">
        <v>16328.57</v>
      </c>
      <c r="H32" s="708">
        <v>19498.477307000001</v>
      </c>
      <c r="I32" s="708">
        <v>33094.166000543468</v>
      </c>
      <c r="J32" s="368">
        <v>42309</v>
      </c>
      <c r="K32" s="368">
        <v>17319</v>
      </c>
      <c r="L32" s="1349">
        <v>92.01</v>
      </c>
      <c r="M32" s="586">
        <v>166.5</v>
      </c>
      <c r="N32" s="587">
        <v>7.99</v>
      </c>
    </row>
    <row r="33" spans="1:14" ht="23.25" customHeight="1" x14ac:dyDescent="0.2">
      <c r="A33" s="1304" t="s">
        <v>2202</v>
      </c>
      <c r="B33" s="544" t="s">
        <v>1053</v>
      </c>
      <c r="C33" s="1319" t="s">
        <v>262</v>
      </c>
      <c r="D33" s="1311" t="s">
        <v>163</v>
      </c>
      <c r="E33" s="718">
        <v>18</v>
      </c>
      <c r="F33" s="719">
        <v>9.6</v>
      </c>
      <c r="G33" s="1354">
        <v>11668.83</v>
      </c>
      <c r="H33" s="718">
        <v>12857.699861999999</v>
      </c>
      <c r="I33" s="718">
        <v>22633.836740076098</v>
      </c>
      <c r="J33" s="1312">
        <v>42309</v>
      </c>
      <c r="K33" s="1312">
        <v>17349</v>
      </c>
      <c r="L33" s="1355">
        <v>99.73</v>
      </c>
      <c r="M33" s="720">
        <v>166.39</v>
      </c>
      <c r="N33" s="716">
        <v>0.27</v>
      </c>
    </row>
    <row r="34" spans="1:14" ht="23.25" customHeight="1" x14ac:dyDescent="0.2">
      <c r="A34" s="762" t="s">
        <v>2203</v>
      </c>
      <c r="B34" s="546" t="s">
        <v>1054</v>
      </c>
      <c r="C34" s="1319" t="s">
        <v>262</v>
      </c>
      <c r="D34" s="373" t="s">
        <v>292</v>
      </c>
      <c r="E34" s="708">
        <v>24</v>
      </c>
      <c r="F34" s="709">
        <v>13.1</v>
      </c>
      <c r="G34" s="1348">
        <v>14446.41</v>
      </c>
      <c r="H34" s="708">
        <v>16756.017421</v>
      </c>
      <c r="I34" s="708">
        <v>29615.837039987215</v>
      </c>
      <c r="J34" s="368">
        <v>42309</v>
      </c>
      <c r="K34" s="368">
        <v>17349</v>
      </c>
      <c r="L34" s="1349">
        <v>95.24</v>
      </c>
      <c r="M34" s="586">
        <v>167.66</v>
      </c>
      <c r="N34" s="587">
        <v>4.76</v>
      </c>
    </row>
    <row r="35" spans="1:14" ht="23.25" customHeight="1" x14ac:dyDescent="0.2">
      <c r="A35" s="1304" t="s">
        <v>2204</v>
      </c>
      <c r="B35" s="544" t="s">
        <v>1055</v>
      </c>
      <c r="C35" s="1319" t="s">
        <v>262</v>
      </c>
      <c r="D35" s="1311" t="s">
        <v>292</v>
      </c>
      <c r="E35" s="718">
        <v>24</v>
      </c>
      <c r="F35" s="719">
        <v>13.3</v>
      </c>
      <c r="G35" s="1354">
        <v>14402.91</v>
      </c>
      <c r="H35" s="721">
        <v>16800.505485000001</v>
      </c>
      <c r="I35" s="721">
        <v>29615.675098128104</v>
      </c>
      <c r="J35" s="1312">
        <v>42309</v>
      </c>
      <c r="K35" s="1312">
        <v>17349</v>
      </c>
      <c r="L35" s="1355">
        <v>88.37</v>
      </c>
      <c r="M35" s="720">
        <v>166.81</v>
      </c>
      <c r="N35" s="716">
        <v>11.63</v>
      </c>
    </row>
    <row r="36" spans="1:14" ht="23.25" customHeight="1" x14ac:dyDescent="0.2">
      <c r="A36" s="1304" t="s">
        <v>2074</v>
      </c>
      <c r="B36" s="544" t="s">
        <v>2075</v>
      </c>
      <c r="C36" s="1319" t="s">
        <v>735</v>
      </c>
      <c r="D36" s="1311" t="s">
        <v>50</v>
      </c>
      <c r="E36" s="718">
        <v>10</v>
      </c>
      <c r="F36" s="719">
        <v>5.0999999999999996</v>
      </c>
      <c r="G36" s="1354" t="s">
        <v>21</v>
      </c>
      <c r="H36" s="721" t="s">
        <v>21</v>
      </c>
      <c r="I36" s="721" t="s">
        <v>21</v>
      </c>
      <c r="J36" s="1312">
        <v>43709</v>
      </c>
      <c r="K36" s="1312">
        <v>17989</v>
      </c>
      <c r="L36" s="721" t="s">
        <v>21</v>
      </c>
      <c r="M36" s="721" t="s">
        <v>21</v>
      </c>
      <c r="N36" s="721" t="s">
        <v>21</v>
      </c>
    </row>
    <row r="37" spans="1:14" ht="23.25" customHeight="1" x14ac:dyDescent="0.2">
      <c r="A37" s="1304" t="s">
        <v>2076</v>
      </c>
      <c r="B37" s="544" t="s">
        <v>2077</v>
      </c>
      <c r="C37" s="1319" t="s">
        <v>735</v>
      </c>
      <c r="D37" s="1311" t="s">
        <v>50</v>
      </c>
      <c r="E37" s="718">
        <v>16</v>
      </c>
      <c r="F37" s="719">
        <v>7.4</v>
      </c>
      <c r="G37" s="1354" t="s">
        <v>21</v>
      </c>
      <c r="H37" s="721" t="s">
        <v>21</v>
      </c>
      <c r="I37" s="721" t="s">
        <v>21</v>
      </c>
      <c r="J37" s="1312">
        <v>43709</v>
      </c>
      <c r="K37" s="1312">
        <v>18019</v>
      </c>
      <c r="L37" s="721" t="s">
        <v>21</v>
      </c>
      <c r="M37" s="721" t="s">
        <v>21</v>
      </c>
      <c r="N37" s="721" t="s">
        <v>21</v>
      </c>
    </row>
    <row r="38" spans="1:14" ht="23.25" customHeight="1" x14ac:dyDescent="0.2">
      <c r="A38" s="1304" t="s">
        <v>2205</v>
      </c>
      <c r="B38" s="544" t="s">
        <v>870</v>
      </c>
      <c r="C38" s="1319" t="s">
        <v>2078</v>
      </c>
      <c r="D38" s="1311" t="s">
        <v>47</v>
      </c>
      <c r="E38" s="397">
        <v>200.94</v>
      </c>
      <c r="F38" s="719">
        <v>242.8</v>
      </c>
      <c r="G38" s="1354">
        <v>0</v>
      </c>
      <c r="H38" s="721">
        <v>0</v>
      </c>
      <c r="I38" s="721">
        <v>50654</v>
      </c>
      <c r="J38" s="1312">
        <v>43709</v>
      </c>
      <c r="K38" s="1312">
        <v>18264</v>
      </c>
      <c r="L38" s="1355">
        <v>88.9</v>
      </c>
      <c r="M38" s="720">
        <v>127.3</v>
      </c>
      <c r="N38" s="716">
        <v>11.1</v>
      </c>
    </row>
    <row r="39" spans="1:14" ht="23.25" customHeight="1" x14ac:dyDescent="0.2">
      <c r="A39" s="762" t="s">
        <v>2206</v>
      </c>
      <c r="B39" s="546" t="s">
        <v>293</v>
      </c>
      <c r="C39" s="1319" t="s">
        <v>700</v>
      </c>
      <c r="D39" s="373" t="s">
        <v>86</v>
      </c>
      <c r="E39" s="708">
        <v>23.92</v>
      </c>
      <c r="F39" s="709">
        <v>12.2</v>
      </c>
      <c r="G39" s="1348">
        <v>23381.582579999998</v>
      </c>
      <c r="H39" s="722">
        <v>22432.177758999998</v>
      </c>
      <c r="I39" s="722">
        <v>28153.592895999998</v>
      </c>
      <c r="J39" s="368">
        <v>42356</v>
      </c>
      <c r="K39" s="368">
        <v>18019</v>
      </c>
      <c r="L39" s="1349">
        <v>100</v>
      </c>
      <c r="M39" s="586">
        <v>166.5</v>
      </c>
      <c r="N39" s="587">
        <v>0</v>
      </c>
    </row>
    <row r="40" spans="1:14" ht="23.25" customHeight="1" x14ac:dyDescent="0.2">
      <c r="A40" s="1304" t="s">
        <v>2207</v>
      </c>
      <c r="B40" s="544" t="s">
        <v>294</v>
      </c>
      <c r="C40" s="1319" t="s">
        <v>700</v>
      </c>
      <c r="D40" s="1311" t="s">
        <v>86</v>
      </c>
      <c r="E40" s="718">
        <v>22.3</v>
      </c>
      <c r="F40" s="719">
        <v>10.7</v>
      </c>
      <c r="G40" s="1354">
        <v>21426.658208000001</v>
      </c>
      <c r="H40" s="721">
        <v>18854.182403999999</v>
      </c>
      <c r="I40" s="721">
        <v>25248.575509000002</v>
      </c>
      <c r="J40" s="1312">
        <v>42356</v>
      </c>
      <c r="K40" s="1312">
        <v>18050</v>
      </c>
      <c r="L40" s="1355">
        <v>92.523364485981304</v>
      </c>
      <c r="M40" s="720">
        <v>166.05</v>
      </c>
      <c r="N40" s="587">
        <v>7.4766355140186813E-2</v>
      </c>
    </row>
    <row r="41" spans="1:14" ht="23.25" customHeight="1" x14ac:dyDescent="0.2">
      <c r="A41" s="762" t="s">
        <v>2208</v>
      </c>
      <c r="B41" s="546" t="s">
        <v>295</v>
      </c>
      <c r="C41" s="1319" t="s">
        <v>700</v>
      </c>
      <c r="D41" s="373" t="s">
        <v>86</v>
      </c>
      <c r="E41" s="708">
        <v>22.24</v>
      </c>
      <c r="F41" s="709">
        <v>11.5</v>
      </c>
      <c r="G41" s="1348">
        <v>21195.145962999999</v>
      </c>
      <c r="H41" s="722">
        <v>19484.188174000003</v>
      </c>
      <c r="I41" s="722">
        <v>24014.721165000003</v>
      </c>
      <c r="J41" s="368">
        <v>42356</v>
      </c>
      <c r="K41" s="368">
        <v>18050</v>
      </c>
      <c r="L41" s="1349">
        <v>95.652173913043498</v>
      </c>
      <c r="M41" s="586">
        <v>166.59</v>
      </c>
      <c r="N41" s="587">
        <v>4.3478260869565188E-2</v>
      </c>
    </row>
    <row r="42" spans="1:14" ht="23.25" customHeight="1" x14ac:dyDescent="0.2">
      <c r="A42" s="1314" t="s">
        <v>2209</v>
      </c>
      <c r="B42" s="1314" t="s">
        <v>296</v>
      </c>
      <c r="C42" s="1333" t="s">
        <v>700</v>
      </c>
      <c r="D42" s="1293" t="s">
        <v>86</v>
      </c>
      <c r="E42" s="723">
        <v>22.3</v>
      </c>
      <c r="F42" s="724">
        <v>11.2</v>
      </c>
      <c r="G42" s="1356">
        <v>21680.917088999999</v>
      </c>
      <c r="H42" s="725">
        <v>19888.165340000003</v>
      </c>
      <c r="I42" s="725">
        <v>25360.545966999998</v>
      </c>
      <c r="J42" s="149">
        <v>42356</v>
      </c>
      <c r="K42" s="149">
        <v>18050</v>
      </c>
      <c r="L42" s="1357">
        <v>93.75</v>
      </c>
      <c r="M42" s="726">
        <v>166.67</v>
      </c>
      <c r="N42" s="727">
        <v>6.2499999999999889E-2</v>
      </c>
    </row>
    <row r="43" spans="1:14" ht="23.25" customHeight="1" x14ac:dyDescent="0.2">
      <c r="A43" s="762" t="s">
        <v>907</v>
      </c>
      <c r="B43" s="546" t="s">
        <v>1056</v>
      </c>
      <c r="C43" s="394" t="s">
        <v>298</v>
      </c>
      <c r="D43" s="373" t="s">
        <v>161</v>
      </c>
      <c r="E43" s="708">
        <v>498.75</v>
      </c>
      <c r="F43" s="709">
        <v>280.5</v>
      </c>
      <c r="G43" s="1348">
        <v>490711.4</v>
      </c>
      <c r="H43" s="722">
        <v>388822.5</v>
      </c>
      <c r="I43" s="722">
        <v>287648.08659239998</v>
      </c>
      <c r="J43" s="368">
        <v>38869</v>
      </c>
      <c r="K43" s="368">
        <v>49980</v>
      </c>
      <c r="L43" s="1349">
        <v>0</v>
      </c>
      <c r="M43" s="586">
        <v>175.22622730339299</v>
      </c>
      <c r="N43" s="587">
        <v>100</v>
      </c>
    </row>
    <row r="44" spans="1:14" ht="23.25" customHeight="1" x14ac:dyDescent="0.2">
      <c r="A44" s="1304" t="s">
        <v>2210</v>
      </c>
      <c r="B44" s="544" t="s">
        <v>1057</v>
      </c>
      <c r="C44" s="1319" t="s">
        <v>300</v>
      </c>
      <c r="D44" s="1311" t="s">
        <v>51</v>
      </c>
      <c r="E44" s="718">
        <v>140</v>
      </c>
      <c r="F44" s="719">
        <v>84.7</v>
      </c>
      <c r="G44" s="1354">
        <v>55867.09</v>
      </c>
      <c r="H44" s="721">
        <v>40185.96</v>
      </c>
      <c r="I44" s="721">
        <v>21218.79</v>
      </c>
      <c r="J44" s="1312">
        <v>40057</v>
      </c>
      <c r="K44" s="1312">
        <v>51714</v>
      </c>
      <c r="L44" s="1357">
        <v>100</v>
      </c>
      <c r="M44" s="617">
        <v>234.93</v>
      </c>
      <c r="N44" s="716">
        <v>0</v>
      </c>
    </row>
    <row r="45" spans="1:14" ht="23.25" customHeight="1" x14ac:dyDescent="0.2">
      <c r="A45" s="762" t="s">
        <v>2211</v>
      </c>
      <c r="B45" s="546" t="s">
        <v>1058</v>
      </c>
      <c r="C45" s="394" t="s">
        <v>208</v>
      </c>
      <c r="D45" s="373" t="s">
        <v>51</v>
      </c>
      <c r="E45" s="708">
        <v>82</v>
      </c>
      <c r="F45" s="709">
        <v>36.6</v>
      </c>
      <c r="G45" s="1348">
        <v>60043.72</v>
      </c>
      <c r="H45" s="722">
        <v>38174.86</v>
      </c>
      <c r="I45" s="722">
        <v>3848.51</v>
      </c>
      <c r="J45" s="368">
        <v>40238</v>
      </c>
      <c r="K45" s="368">
        <v>51714</v>
      </c>
      <c r="L45" s="1349">
        <v>100</v>
      </c>
      <c r="M45" s="586">
        <v>234.93</v>
      </c>
      <c r="N45" s="587">
        <v>0</v>
      </c>
    </row>
    <row r="46" spans="1:14" ht="23.25" customHeight="1" x14ac:dyDescent="0.2">
      <c r="A46" s="1304" t="s">
        <v>2212</v>
      </c>
      <c r="B46" s="544" t="s">
        <v>1059</v>
      </c>
      <c r="C46" s="1319" t="s">
        <v>298</v>
      </c>
      <c r="D46" s="1311" t="s">
        <v>303</v>
      </c>
      <c r="E46" s="617">
        <v>855</v>
      </c>
      <c r="F46" s="719">
        <v>427.2</v>
      </c>
      <c r="G46" s="1354">
        <v>1198635.99</v>
      </c>
      <c r="H46" s="721">
        <v>1010754.24</v>
      </c>
      <c r="I46" s="721">
        <v>815196.53</v>
      </c>
      <c r="J46" s="1312">
        <v>40452</v>
      </c>
      <c r="K46" s="1312">
        <v>49980</v>
      </c>
      <c r="L46" s="1355">
        <v>100</v>
      </c>
      <c r="M46" s="720">
        <v>170.77</v>
      </c>
      <c r="N46" s="716">
        <v>0</v>
      </c>
    </row>
    <row r="47" spans="1:14" ht="23.25" customHeight="1" x14ac:dyDescent="0.2">
      <c r="A47" s="762" t="s">
        <v>304</v>
      </c>
      <c r="B47" s="546" t="s">
        <v>1060</v>
      </c>
      <c r="C47" s="394" t="s">
        <v>305</v>
      </c>
      <c r="D47" s="373" t="s">
        <v>54</v>
      </c>
      <c r="E47" s="708">
        <v>212.58</v>
      </c>
      <c r="F47" s="709">
        <v>178.8</v>
      </c>
      <c r="G47" s="1348">
        <v>212947</v>
      </c>
      <c r="H47" s="722">
        <v>120514</v>
      </c>
      <c r="I47" s="722">
        <v>149295</v>
      </c>
      <c r="J47" s="368">
        <v>40360</v>
      </c>
      <c r="K47" s="368">
        <v>49980</v>
      </c>
      <c r="L47" s="1349">
        <v>63.64</v>
      </c>
      <c r="M47" s="586">
        <v>250.36</v>
      </c>
      <c r="N47" s="587">
        <v>35.15</v>
      </c>
    </row>
    <row r="48" spans="1:14" ht="23.25" customHeight="1" x14ac:dyDescent="0.2">
      <c r="A48" s="1304" t="s">
        <v>2213</v>
      </c>
      <c r="B48" s="544" t="s">
        <v>2214</v>
      </c>
      <c r="C48" s="1319" t="s">
        <v>752</v>
      </c>
      <c r="D48" s="1311" t="s">
        <v>43</v>
      </c>
      <c r="E48" s="617">
        <v>3568</v>
      </c>
      <c r="F48" s="719">
        <v>2386.1</v>
      </c>
      <c r="G48" s="1354">
        <v>4464832.7300000004</v>
      </c>
      <c r="H48" s="721">
        <v>5214793</v>
      </c>
      <c r="I48" s="721">
        <v>3020970</v>
      </c>
      <c r="J48" s="1312">
        <v>40969</v>
      </c>
      <c r="K48" s="1312">
        <v>52383</v>
      </c>
      <c r="L48" s="1358">
        <v>58.94</v>
      </c>
      <c r="M48" s="728">
        <v>167.846645647998</v>
      </c>
      <c r="N48" s="729">
        <v>41.27</v>
      </c>
    </row>
    <row r="49" spans="1:15" ht="23.25" customHeight="1" x14ac:dyDescent="0.2">
      <c r="A49" s="762" t="s">
        <v>306</v>
      </c>
      <c r="B49" s="546" t="s">
        <v>1061</v>
      </c>
      <c r="C49" s="394" t="s">
        <v>308</v>
      </c>
      <c r="D49" s="373" t="s">
        <v>309</v>
      </c>
      <c r="E49" s="730">
        <v>1820</v>
      </c>
      <c r="F49" s="709">
        <v>930.7</v>
      </c>
      <c r="G49" s="1348">
        <v>3354182.19</v>
      </c>
      <c r="H49" s="722">
        <v>2620155.62</v>
      </c>
      <c r="I49" s="722">
        <v>760677.22101506102</v>
      </c>
      <c r="J49" s="368">
        <v>42309</v>
      </c>
      <c r="K49" s="368">
        <v>16954</v>
      </c>
      <c r="L49" s="1349">
        <v>64.819999999999993</v>
      </c>
      <c r="M49" s="586">
        <v>127.08816725899899</v>
      </c>
      <c r="N49" s="587">
        <v>52.11</v>
      </c>
    </row>
    <row r="50" spans="1:15" ht="23.25" customHeight="1" x14ac:dyDescent="0.2">
      <c r="A50" s="1304" t="s">
        <v>2215</v>
      </c>
      <c r="B50" s="544" t="s">
        <v>1062</v>
      </c>
      <c r="C50" s="1319" t="s">
        <v>307</v>
      </c>
      <c r="D50" s="1311" t="s">
        <v>164</v>
      </c>
      <c r="E50" s="617">
        <v>807.5</v>
      </c>
      <c r="F50" s="719">
        <v>217.5</v>
      </c>
      <c r="G50" s="1354">
        <v>617949.54</v>
      </c>
      <c r="H50" s="721">
        <v>220286.66</v>
      </c>
      <c r="I50" s="721">
        <v>483041.18</v>
      </c>
      <c r="J50" s="368">
        <v>34274</v>
      </c>
      <c r="K50" s="368">
        <v>52849</v>
      </c>
      <c r="L50" s="1355" t="s">
        <v>21</v>
      </c>
      <c r="M50" s="720" t="s">
        <v>21</v>
      </c>
      <c r="N50" s="716" t="s">
        <v>21</v>
      </c>
    </row>
    <row r="51" spans="1:15" ht="23.25" customHeight="1" x14ac:dyDescent="0.2">
      <c r="A51" s="762" t="s">
        <v>2216</v>
      </c>
      <c r="B51" s="546" t="s">
        <v>1063</v>
      </c>
      <c r="C51" s="394" t="s">
        <v>205</v>
      </c>
      <c r="D51" s="373" t="s">
        <v>206</v>
      </c>
      <c r="E51" s="397">
        <v>700</v>
      </c>
      <c r="F51" s="709">
        <v>424.5</v>
      </c>
      <c r="G51" s="1348">
        <v>1058479</v>
      </c>
      <c r="H51" s="722">
        <v>1067372.21</v>
      </c>
      <c r="I51" s="722">
        <v>353506</v>
      </c>
      <c r="J51" s="368">
        <v>43077</v>
      </c>
      <c r="K51" s="368">
        <v>17989</v>
      </c>
      <c r="L51" s="1349">
        <v>73.599999999999994</v>
      </c>
      <c r="M51" s="586">
        <v>119.36</v>
      </c>
      <c r="N51" s="587">
        <v>24.02</v>
      </c>
    </row>
    <row r="52" spans="1:15" ht="23.25" customHeight="1" thickBot="1" x14ac:dyDescent="0.25">
      <c r="A52" s="762" t="s">
        <v>2217</v>
      </c>
      <c r="B52" s="391" t="s">
        <v>1064</v>
      </c>
      <c r="C52" s="394" t="s">
        <v>659</v>
      </c>
      <c r="D52" s="373" t="s">
        <v>58</v>
      </c>
      <c r="E52" s="731">
        <v>25.2</v>
      </c>
      <c r="F52" s="709">
        <v>11.7</v>
      </c>
      <c r="G52" s="1348">
        <v>17353.817644999999</v>
      </c>
      <c r="H52" s="722">
        <v>14664.882513943061</v>
      </c>
      <c r="I52" s="722">
        <v>23431.860444738704</v>
      </c>
      <c r="J52" s="368">
        <v>42217</v>
      </c>
      <c r="K52" s="368">
        <v>17220</v>
      </c>
      <c r="L52" s="1349" t="s">
        <v>21</v>
      </c>
      <c r="M52" s="586" t="s">
        <v>21</v>
      </c>
      <c r="N52" s="587">
        <v>100</v>
      </c>
    </row>
    <row r="53" spans="1:15" ht="23.25" customHeight="1" x14ac:dyDescent="0.2">
      <c r="A53" s="1304" t="s">
        <v>2218</v>
      </c>
      <c r="B53" s="396" t="s">
        <v>1065</v>
      </c>
      <c r="C53" s="1319" t="s">
        <v>745</v>
      </c>
      <c r="D53" s="1311" t="s">
        <v>58</v>
      </c>
      <c r="E53" s="732">
        <v>258</v>
      </c>
      <c r="F53" s="719">
        <v>109.5</v>
      </c>
      <c r="G53" s="1354">
        <v>148484.81400499999</v>
      </c>
      <c r="H53" s="721">
        <v>172314.74469215976</v>
      </c>
      <c r="I53" s="721">
        <v>211921.56501578534</v>
      </c>
      <c r="J53" s="1312">
        <v>42036</v>
      </c>
      <c r="K53" s="1312">
        <v>17258</v>
      </c>
      <c r="L53" s="1355" t="s">
        <v>21</v>
      </c>
      <c r="M53" s="720" t="s">
        <v>21</v>
      </c>
      <c r="N53" s="587">
        <v>100</v>
      </c>
    </row>
    <row r="54" spans="1:15" ht="23.25" customHeight="1" x14ac:dyDescent="0.2">
      <c r="A54" s="762" t="s">
        <v>2219</v>
      </c>
      <c r="B54" s="391" t="s">
        <v>1066</v>
      </c>
      <c r="C54" s="394" t="s">
        <v>745</v>
      </c>
      <c r="D54" s="373" t="s">
        <v>58</v>
      </c>
      <c r="E54" s="733">
        <v>144</v>
      </c>
      <c r="F54" s="709">
        <v>59.6</v>
      </c>
      <c r="G54" s="1348">
        <v>77768.655931999994</v>
      </c>
      <c r="H54" s="722">
        <v>89920.231954000003</v>
      </c>
      <c r="I54" s="722">
        <v>109649.09710542776</v>
      </c>
      <c r="J54" s="368">
        <v>42147</v>
      </c>
      <c r="K54" s="368">
        <v>17258</v>
      </c>
      <c r="L54" s="1349" t="s">
        <v>21</v>
      </c>
      <c r="M54" s="586" t="s">
        <v>21</v>
      </c>
      <c r="N54" s="587">
        <v>100</v>
      </c>
    </row>
    <row r="55" spans="1:15" ht="23.25" customHeight="1" x14ac:dyDescent="0.2">
      <c r="A55" s="1304" t="s">
        <v>2220</v>
      </c>
      <c r="B55" s="396" t="s">
        <v>1067</v>
      </c>
      <c r="C55" s="1319" t="s">
        <v>746</v>
      </c>
      <c r="D55" s="1311" t="s">
        <v>58</v>
      </c>
      <c r="E55" s="718">
        <v>57.274272000000003</v>
      </c>
      <c r="F55" s="719">
        <v>24.9</v>
      </c>
      <c r="G55" s="1354">
        <v>38253.288578</v>
      </c>
      <c r="H55" s="721">
        <v>41340.725658000003</v>
      </c>
      <c r="I55" s="721">
        <v>49685.980170000003</v>
      </c>
      <c r="J55" s="1312">
        <v>42309</v>
      </c>
      <c r="K55" s="1312">
        <v>54575</v>
      </c>
      <c r="L55" s="1355" t="s">
        <v>21</v>
      </c>
      <c r="M55" s="720" t="s">
        <v>21</v>
      </c>
      <c r="N55" s="587">
        <v>100</v>
      </c>
    </row>
    <row r="56" spans="1:15" ht="23.25" customHeight="1" x14ac:dyDescent="0.2">
      <c r="A56" s="762" t="s">
        <v>2221</v>
      </c>
      <c r="B56" s="391" t="s">
        <v>1068</v>
      </c>
      <c r="C56" s="394" t="s">
        <v>746</v>
      </c>
      <c r="D56" s="373" t="s">
        <v>58</v>
      </c>
      <c r="E56" s="708">
        <v>57.274272000000003</v>
      </c>
      <c r="F56" s="709">
        <v>25.299999999999997</v>
      </c>
      <c r="G56" s="1348">
        <v>33846.690999999999</v>
      </c>
      <c r="H56" s="722">
        <v>38805.649102000003</v>
      </c>
      <c r="I56" s="722">
        <v>47614.012010999999</v>
      </c>
      <c r="J56" s="368">
        <v>42339</v>
      </c>
      <c r="K56" s="368">
        <v>54575</v>
      </c>
      <c r="L56" s="1349" t="s">
        <v>21</v>
      </c>
      <c r="M56" s="586" t="s">
        <v>21</v>
      </c>
      <c r="N56" s="587">
        <v>100</v>
      </c>
    </row>
    <row r="57" spans="1:15" ht="23.25" customHeight="1" x14ac:dyDescent="0.2">
      <c r="A57" s="1304" t="s">
        <v>2222</v>
      </c>
      <c r="B57" s="396" t="s">
        <v>1069</v>
      </c>
      <c r="C57" s="1319" t="s">
        <v>746</v>
      </c>
      <c r="D57" s="1311" t="s">
        <v>58</v>
      </c>
      <c r="E57" s="718">
        <v>48.325166999999993</v>
      </c>
      <c r="F57" s="719">
        <v>21</v>
      </c>
      <c r="G57" s="1354">
        <v>28507.342000000001</v>
      </c>
      <c r="H57" s="721">
        <v>34152.941318000005</v>
      </c>
      <c r="I57" s="721">
        <v>41194.042583000002</v>
      </c>
      <c r="J57" s="1312">
        <v>42339</v>
      </c>
      <c r="K57" s="1312">
        <v>54575</v>
      </c>
      <c r="L57" s="1355" t="s">
        <v>21</v>
      </c>
      <c r="M57" s="720" t="s">
        <v>21</v>
      </c>
      <c r="N57" s="587">
        <v>100</v>
      </c>
    </row>
    <row r="58" spans="1:15" ht="23.25" customHeight="1" x14ac:dyDescent="0.2">
      <c r="A58" s="762" t="s">
        <v>2223</v>
      </c>
      <c r="B58" s="391" t="s">
        <v>1070</v>
      </c>
      <c r="C58" s="394" t="s">
        <v>746</v>
      </c>
      <c r="D58" s="373" t="s">
        <v>58</v>
      </c>
      <c r="E58" s="369">
        <v>17.898209999999995</v>
      </c>
      <c r="F58" s="734">
        <v>7.4</v>
      </c>
      <c r="G58" s="1348">
        <v>11023.820209999998</v>
      </c>
      <c r="H58" s="722">
        <v>12042.679478000002</v>
      </c>
      <c r="I58" s="722">
        <v>13031.989762999998</v>
      </c>
      <c r="J58" s="368">
        <v>42278</v>
      </c>
      <c r="K58" s="368">
        <v>54544</v>
      </c>
      <c r="L58" s="1359" t="s">
        <v>21</v>
      </c>
      <c r="M58" s="735" t="s">
        <v>21</v>
      </c>
      <c r="N58" s="587">
        <v>100</v>
      </c>
    </row>
    <row r="59" spans="1:15" ht="39" customHeight="1" x14ac:dyDescent="0.2">
      <c r="A59" s="762" t="s">
        <v>2079</v>
      </c>
      <c r="B59" s="391" t="s">
        <v>2080</v>
      </c>
      <c r="C59" s="394" t="s">
        <v>2081</v>
      </c>
      <c r="D59" s="1360" t="s">
        <v>163</v>
      </c>
      <c r="E59" s="1361">
        <v>65</v>
      </c>
      <c r="F59" s="734" t="s">
        <v>2082</v>
      </c>
      <c r="G59" s="1348">
        <v>33615.589999999997</v>
      </c>
      <c r="H59" s="722">
        <v>42489</v>
      </c>
      <c r="I59" s="722">
        <v>46439</v>
      </c>
      <c r="J59" s="368">
        <v>42095</v>
      </c>
      <c r="K59" s="368">
        <v>48853</v>
      </c>
      <c r="L59" s="1359">
        <v>0</v>
      </c>
      <c r="M59" s="735">
        <v>0</v>
      </c>
      <c r="N59" s="587">
        <v>0</v>
      </c>
    </row>
    <row r="60" spans="1:15" ht="23.25" customHeight="1" thickBot="1" x14ac:dyDescent="0.25">
      <c r="A60" s="371" t="s">
        <v>762</v>
      </c>
      <c r="B60" s="736" t="s">
        <v>1071</v>
      </c>
      <c r="C60" s="737" t="s">
        <v>758</v>
      </c>
      <c r="D60" s="738" t="s">
        <v>163</v>
      </c>
      <c r="E60" s="739">
        <v>26</v>
      </c>
      <c r="F60" s="755">
        <v>9.5890000000000004</v>
      </c>
      <c r="G60" s="1362">
        <v>10692.874</v>
      </c>
      <c r="H60" s="740">
        <v>13587.513000000001</v>
      </c>
      <c r="I60" s="740">
        <v>23084.166000000001</v>
      </c>
      <c r="J60" s="372">
        <v>40787</v>
      </c>
      <c r="K60" s="372">
        <v>11841</v>
      </c>
      <c r="L60" s="1363">
        <v>100</v>
      </c>
      <c r="M60" s="741">
        <v>259.18</v>
      </c>
      <c r="N60" s="742">
        <v>0</v>
      </c>
    </row>
    <row r="61" spans="1:15" s="382" customFormat="1" ht="16.5" customHeight="1" x14ac:dyDescent="0.2">
      <c r="A61" s="576" t="s">
        <v>2224</v>
      </c>
      <c r="B61" s="1155"/>
      <c r="C61" s="763"/>
      <c r="D61" s="1155"/>
      <c r="E61" s="1155"/>
      <c r="F61" s="1155"/>
      <c r="G61" s="1155"/>
      <c r="H61" s="1155"/>
      <c r="I61" s="1155"/>
      <c r="J61" s="1155"/>
      <c r="K61" s="1155"/>
      <c r="L61" s="511"/>
      <c r="M61" s="511"/>
      <c r="N61" s="384"/>
    </row>
    <row r="62" spans="1:15" s="382" customFormat="1" ht="16.5" customHeight="1" x14ac:dyDescent="0.2">
      <c r="A62" s="1615" t="s">
        <v>2288</v>
      </c>
      <c r="B62" s="1615"/>
      <c r="C62" s="1615"/>
      <c r="D62" s="1615"/>
      <c r="E62" s="1615"/>
      <c r="F62" s="1615"/>
      <c r="G62" s="1615"/>
      <c r="H62" s="1615"/>
      <c r="I62" s="1615"/>
      <c r="J62" s="1615"/>
      <c r="K62" s="1615"/>
      <c r="L62" s="1615"/>
      <c r="M62" s="1615"/>
      <c r="N62" s="1615"/>
    </row>
    <row r="63" spans="1:15" s="382" customFormat="1" ht="25.5" customHeight="1" x14ac:dyDescent="0.2">
      <c r="A63" s="1615" t="s">
        <v>2225</v>
      </c>
      <c r="B63" s="1615"/>
      <c r="C63" s="1615"/>
      <c r="D63" s="1615"/>
      <c r="E63" s="1615"/>
      <c r="F63" s="1615"/>
      <c r="G63" s="1615"/>
      <c r="H63" s="1615"/>
      <c r="I63" s="1615"/>
      <c r="J63" s="1615"/>
      <c r="K63" s="1615"/>
      <c r="L63" s="1615"/>
      <c r="M63" s="1615"/>
      <c r="N63" s="1615"/>
      <c r="O63" s="1483"/>
    </row>
    <row r="64" spans="1:15" s="382" customFormat="1" ht="19.5" customHeight="1" x14ac:dyDescent="0.2">
      <c r="A64" s="1615" t="s">
        <v>2226</v>
      </c>
      <c r="B64" s="1615"/>
      <c r="C64" s="1615"/>
      <c r="D64" s="1615"/>
      <c r="E64" s="1615"/>
      <c r="F64" s="1615"/>
      <c r="G64" s="1615"/>
      <c r="H64" s="1615"/>
      <c r="I64" s="1615"/>
      <c r="J64" s="1615"/>
      <c r="K64" s="1615"/>
      <c r="L64" s="1615"/>
      <c r="M64" s="1615"/>
      <c r="N64" s="1615"/>
    </row>
    <row r="65" spans="1:15" s="382" customFormat="1" ht="25.5" customHeight="1" x14ac:dyDescent="0.2">
      <c r="A65" s="1615" t="s">
        <v>2227</v>
      </c>
      <c r="B65" s="1615"/>
      <c r="C65" s="1615"/>
      <c r="D65" s="1615"/>
      <c r="E65" s="1615"/>
      <c r="F65" s="1615"/>
      <c r="G65" s="1615"/>
      <c r="H65" s="1615"/>
      <c r="I65" s="1615"/>
      <c r="J65" s="1615"/>
      <c r="K65" s="1615"/>
      <c r="L65" s="1615"/>
      <c r="M65" s="1615"/>
      <c r="N65" s="1615"/>
    </row>
    <row r="66" spans="1:15" ht="16.5" customHeight="1" x14ac:dyDescent="0.2">
      <c r="A66" s="1615" t="s">
        <v>2228</v>
      </c>
      <c r="B66" s="1615"/>
      <c r="C66" s="1615"/>
      <c r="D66" s="1615"/>
      <c r="E66" s="1615"/>
      <c r="F66" s="1615"/>
      <c r="G66" s="1615"/>
      <c r="H66" s="1615"/>
      <c r="I66" s="1615"/>
      <c r="J66" s="1615"/>
      <c r="K66" s="1615"/>
      <c r="L66" s="1615"/>
      <c r="M66" s="1615"/>
      <c r="N66" s="1615"/>
      <c r="O66" s="1615"/>
    </row>
    <row r="67" spans="1:15" x14ac:dyDescent="0.2">
      <c r="A67" s="1615" t="s">
        <v>2229</v>
      </c>
      <c r="B67" s="1615"/>
      <c r="C67" s="1615"/>
      <c r="D67" s="1615"/>
      <c r="E67" s="1615"/>
      <c r="F67" s="1615"/>
      <c r="G67" s="1615"/>
    </row>
    <row r="68" spans="1:15" s="382" customFormat="1" ht="25.5" customHeight="1" x14ac:dyDescent="0.2">
      <c r="A68" s="1633" t="s">
        <v>2230</v>
      </c>
      <c r="B68" s="1633"/>
      <c r="C68" s="1633"/>
      <c r="D68" s="1633"/>
      <c r="E68" s="1633"/>
      <c r="F68" s="1633"/>
      <c r="G68" s="1633"/>
      <c r="H68" s="1633"/>
      <c r="I68" s="1633"/>
      <c r="J68" s="1633"/>
      <c r="K68" s="1633"/>
      <c r="L68" s="1633"/>
      <c r="M68" s="1633"/>
    </row>
    <row r="69" spans="1:15" s="382" customFormat="1" ht="19.5" customHeight="1" x14ac:dyDescent="0.2">
      <c r="A69" s="1615" t="s">
        <v>2231</v>
      </c>
      <c r="B69" s="1615"/>
      <c r="C69" s="1615"/>
      <c r="D69" s="1615"/>
      <c r="E69" s="1615"/>
      <c r="F69" s="1615"/>
      <c r="G69" s="1615"/>
      <c r="H69" s="1615"/>
      <c r="I69" s="1615"/>
      <c r="J69" s="1615"/>
      <c r="K69" s="1615"/>
      <c r="L69" s="1615"/>
      <c r="M69" s="1615"/>
      <c r="N69" s="1615"/>
    </row>
    <row r="70" spans="1:15" s="382" customFormat="1" ht="20.25" customHeight="1" x14ac:dyDescent="0.2">
      <c r="A70" s="1658" t="s">
        <v>2232</v>
      </c>
      <c r="B70" s="1658"/>
      <c r="C70" s="1658"/>
      <c r="D70" s="1658"/>
      <c r="E70" s="1658"/>
      <c r="F70" s="1658"/>
      <c r="G70" s="1658"/>
      <c r="H70" s="1658"/>
      <c r="I70" s="1658"/>
      <c r="J70" s="1658"/>
      <c r="K70" s="1658"/>
      <c r="L70" s="1658"/>
      <c r="M70" s="1658"/>
      <c r="N70" s="1658"/>
    </row>
    <row r="71" spans="1:15" s="382" customFormat="1" ht="39.75" customHeight="1" x14ac:dyDescent="0.2">
      <c r="A71" s="1658" t="s">
        <v>2233</v>
      </c>
      <c r="B71" s="1658"/>
      <c r="C71" s="1658"/>
      <c r="D71" s="1658"/>
      <c r="E71" s="1658"/>
      <c r="F71" s="1658"/>
      <c r="G71" s="1658"/>
      <c r="H71" s="1658"/>
      <c r="I71" s="1658"/>
      <c r="J71" s="1658"/>
      <c r="K71" s="1658"/>
      <c r="L71" s="1658"/>
      <c r="M71" s="1658"/>
      <c r="N71" s="1658"/>
    </row>
    <row r="72" spans="1:15" s="382" customFormat="1" ht="24.75" customHeight="1" x14ac:dyDescent="0.2">
      <c r="A72" s="1615" t="s">
        <v>2234</v>
      </c>
      <c r="B72" s="1615"/>
      <c r="C72" s="1615"/>
      <c r="D72" s="1615"/>
      <c r="E72" s="1615"/>
      <c r="F72" s="1615"/>
      <c r="G72" s="1615"/>
      <c r="H72" s="1615"/>
      <c r="I72" s="1615"/>
      <c r="J72" s="1615"/>
      <c r="K72" s="1615"/>
      <c r="L72" s="1615"/>
      <c r="M72" s="1615"/>
      <c r="N72" s="1615"/>
    </row>
    <row r="73" spans="1:15" s="382" customFormat="1" ht="21.75" customHeight="1" x14ac:dyDescent="0.2">
      <c r="A73" s="1615" t="s">
        <v>2235</v>
      </c>
      <c r="B73" s="1615"/>
      <c r="C73" s="1615"/>
      <c r="D73" s="1615"/>
      <c r="E73" s="1615"/>
      <c r="F73" s="1615"/>
      <c r="G73" s="1615"/>
      <c r="H73" s="1615"/>
      <c r="I73" s="1615"/>
      <c r="J73" s="1615"/>
      <c r="K73" s="1615"/>
      <c r="L73" s="1615"/>
      <c r="M73" s="1615"/>
      <c r="N73" s="1615"/>
    </row>
    <row r="74" spans="1:15" s="382" customFormat="1" ht="20.25" customHeight="1" x14ac:dyDescent="0.2">
      <c r="A74" s="577" t="s">
        <v>2236</v>
      </c>
    </row>
    <row r="75" spans="1:15" s="382" customFormat="1" ht="20.25" customHeight="1" x14ac:dyDescent="0.2">
      <c r="A75" s="577" t="s">
        <v>2237</v>
      </c>
    </row>
    <row r="76" spans="1:15" s="382" customFormat="1" ht="20.25" customHeight="1" x14ac:dyDescent="0.2">
      <c r="A76" s="1615" t="s">
        <v>1072</v>
      </c>
      <c r="B76" s="1615"/>
      <c r="C76" s="1615"/>
      <c r="D76" s="1615"/>
      <c r="E76" s="1615"/>
      <c r="F76" s="1615"/>
      <c r="G76" s="1615"/>
      <c r="H76" s="1615"/>
      <c r="I76" s="1615"/>
      <c r="J76" s="1615"/>
      <c r="K76" s="1615"/>
      <c r="L76" s="1615"/>
      <c r="M76" s="1615"/>
      <c r="N76" s="1615"/>
    </row>
    <row r="77" spans="1:15" s="382" customFormat="1" ht="20.25" customHeight="1" x14ac:dyDescent="0.2">
      <c r="A77" s="385" t="s">
        <v>1073</v>
      </c>
    </row>
    <row r="78" spans="1:15" s="382" customFormat="1" ht="24.75" customHeight="1" x14ac:dyDescent="0.2">
      <c r="A78" s="1615" t="s">
        <v>772</v>
      </c>
      <c r="B78" s="1615"/>
      <c r="C78" s="1615"/>
      <c r="D78" s="1615"/>
      <c r="E78" s="1615"/>
      <c r="F78" s="1615"/>
      <c r="G78" s="1615"/>
      <c r="H78" s="1615"/>
      <c r="I78" s="1615"/>
      <c r="J78" s="1615"/>
      <c r="K78" s="1615"/>
      <c r="L78" s="1615"/>
      <c r="M78" s="1615"/>
      <c r="N78" s="1615"/>
    </row>
    <row r="79" spans="1:15" ht="19.5" customHeight="1" x14ac:dyDescent="0.2">
      <c r="A79" s="1657"/>
      <c r="B79" s="1657"/>
      <c r="C79" s="1657"/>
      <c r="D79" s="1657"/>
      <c r="E79" s="1657"/>
      <c r="F79" s="1657"/>
      <c r="G79" s="1657"/>
      <c r="H79" s="1657"/>
      <c r="I79" s="1657"/>
      <c r="J79" s="1657"/>
      <c r="K79" s="1657"/>
      <c r="L79" s="1657"/>
      <c r="M79" s="1657"/>
      <c r="N79" s="1657"/>
      <c r="O79" s="1657"/>
    </row>
    <row r="80" spans="1:15" ht="12.75" thickBot="1" x14ac:dyDescent="0.25">
      <c r="B80" s="24" t="s">
        <v>2239</v>
      </c>
      <c r="C80" s="80"/>
      <c r="D80" s="20"/>
      <c r="E80" s="20"/>
    </row>
    <row r="81" spans="2:5" ht="12.75" thickBot="1" x14ac:dyDescent="0.25">
      <c r="B81" s="85" t="s">
        <v>26</v>
      </c>
      <c r="C81" s="1464" t="s">
        <v>791</v>
      </c>
      <c r="D81" s="1464" t="s">
        <v>941</v>
      </c>
      <c r="E81" s="1464" t="s">
        <v>1307</v>
      </c>
    </row>
    <row r="82" spans="2:5" ht="12.75" thickBot="1" x14ac:dyDescent="0.25">
      <c r="B82" s="1484" t="s">
        <v>6</v>
      </c>
      <c r="C82" s="1485">
        <v>7.9000000000000008E-3</v>
      </c>
      <c r="D82" s="1485">
        <v>7.6E-3</v>
      </c>
      <c r="E82" s="1485">
        <v>9.7999999999999997E-3</v>
      </c>
    </row>
    <row r="83" spans="2:5" ht="12.75" thickBot="1" x14ac:dyDescent="0.25">
      <c r="B83" s="1486" t="s">
        <v>19</v>
      </c>
      <c r="C83" s="1487">
        <v>2.8299999999999999E-2</v>
      </c>
      <c r="D83" s="1487">
        <v>2.86E-2</v>
      </c>
      <c r="E83" s="1487">
        <v>2.2700000000000001E-2</v>
      </c>
    </row>
    <row r="84" spans="2:5" ht="12.75" thickBot="1" x14ac:dyDescent="0.25">
      <c r="B84" s="1486" t="s">
        <v>20</v>
      </c>
      <c r="C84" s="1488">
        <v>1.12E-2</v>
      </c>
      <c r="D84" s="1488">
        <v>1.12E-2</v>
      </c>
      <c r="E84" s="1488">
        <v>1.12E-2</v>
      </c>
    </row>
    <row r="85" spans="2:5" ht="12.75" thickBot="1" x14ac:dyDescent="0.25">
      <c r="B85" s="1486" t="s">
        <v>10</v>
      </c>
      <c r="C85" s="1488">
        <v>2.8500000000000001E-2</v>
      </c>
      <c r="D85" s="1488">
        <v>2.8199999999999999E-2</v>
      </c>
      <c r="E85" s="1488">
        <v>2.5399999999999999E-2</v>
      </c>
    </row>
    <row r="86" spans="2:5" ht="12.75" thickBot="1" x14ac:dyDescent="0.25">
      <c r="B86" s="1489" t="s">
        <v>9</v>
      </c>
      <c r="C86" s="1490">
        <v>2.87E-2</v>
      </c>
      <c r="D86" s="1490">
        <v>2.8400000000000002E-2</v>
      </c>
      <c r="E86" s="1490">
        <v>2.24E-2</v>
      </c>
    </row>
    <row r="87" spans="2:5" ht="12.75" thickBot="1" x14ac:dyDescent="0.25">
      <c r="B87" s="1489" t="s">
        <v>2238</v>
      </c>
      <c r="C87" s="1490">
        <v>6.7000000000000002E-3</v>
      </c>
      <c r="D87" s="1490">
        <v>7.3000000000000001E-3</v>
      </c>
      <c r="E87" s="1490">
        <v>6.7000000000000002E-3</v>
      </c>
    </row>
    <row r="88" spans="2:5" ht="12.75" thickBot="1" x14ac:dyDescent="0.25">
      <c r="B88" s="1489" t="s">
        <v>11</v>
      </c>
      <c r="C88" s="1490">
        <v>0</v>
      </c>
      <c r="D88" s="1490">
        <v>0.1147</v>
      </c>
      <c r="E88" s="1490">
        <v>0.1135</v>
      </c>
    </row>
    <row r="89" spans="2:5" ht="12.75" thickBot="1" x14ac:dyDescent="0.25">
      <c r="B89" s="1491" t="s">
        <v>72</v>
      </c>
      <c r="C89" s="1492">
        <v>2.18E-2</v>
      </c>
      <c r="D89" s="1492">
        <v>2.4E-2</v>
      </c>
      <c r="E89" s="1492">
        <v>2.07E-2</v>
      </c>
    </row>
  </sheetData>
  <mergeCells count="26">
    <mergeCell ref="B1:C2"/>
    <mergeCell ref="A79:O79"/>
    <mergeCell ref="D11:D12"/>
    <mergeCell ref="E11:E12"/>
    <mergeCell ref="F11:F12"/>
    <mergeCell ref="J11:J12"/>
    <mergeCell ref="K11:K12"/>
    <mergeCell ref="A68:M68"/>
    <mergeCell ref="G11:I11"/>
    <mergeCell ref="A76:N76"/>
    <mergeCell ref="A65:N65"/>
    <mergeCell ref="A78:N78"/>
    <mergeCell ref="A70:N70"/>
    <mergeCell ref="A73:N73"/>
    <mergeCell ref="A72:N72"/>
    <mergeCell ref="A71:N71"/>
    <mergeCell ref="A69:N69"/>
    <mergeCell ref="A66:O66"/>
    <mergeCell ref="A62:N62"/>
    <mergeCell ref="A67:G67"/>
    <mergeCell ref="A11:A12"/>
    <mergeCell ref="B11:B12"/>
    <mergeCell ref="C11:C12"/>
    <mergeCell ref="L11:M11"/>
    <mergeCell ref="A64:N64"/>
    <mergeCell ref="A63:N63"/>
  </mergeCells>
  <conditionalFormatting sqref="L47:N47">
    <cfRule type="expression" dxfId="131" priority="25">
      <formula>ODD(ROW())=ROW()</formula>
    </cfRule>
    <cfRule type="expression" dxfId="130" priority="26">
      <formula>EVEN(ROW())=ROW()</formula>
    </cfRule>
  </conditionalFormatting>
  <conditionalFormatting sqref="A58:I59">
    <cfRule type="expression" dxfId="129" priority="35">
      <formula>ODD(ROW())=ROW()</formula>
    </cfRule>
    <cfRule type="expression" dxfId="128" priority="36">
      <formula>EVEN(ROW())=ROW()</formula>
    </cfRule>
  </conditionalFormatting>
  <conditionalFormatting sqref="N58:N59">
    <cfRule type="expression" dxfId="127" priority="31">
      <formula>ODD(ROW())=ROW()</formula>
    </cfRule>
    <cfRule type="expression" dxfId="126" priority="32">
      <formula>EVEN(ROW())=ROW()</formula>
    </cfRule>
  </conditionalFormatting>
  <conditionalFormatting sqref="L45:N45">
    <cfRule type="expression" dxfId="125" priority="27">
      <formula>ODD(ROW())=ROW()</formula>
    </cfRule>
    <cfRule type="expression" dxfId="124" priority="28">
      <formula>EVEN(ROW())=ROW()</formula>
    </cfRule>
  </conditionalFormatting>
  <conditionalFormatting sqref="L17:M17">
    <cfRule type="expression" dxfId="123" priority="19">
      <formula>ODD(ROW())=ROW()</formula>
    </cfRule>
    <cfRule type="expression" dxfId="122" priority="20">
      <formula>EVEN(ROW())=ROW()</formula>
    </cfRule>
  </conditionalFormatting>
  <conditionalFormatting sqref="L49:N49">
    <cfRule type="expression" dxfId="121" priority="23">
      <formula>ODD(ROW())=ROW()</formula>
    </cfRule>
    <cfRule type="expression" dxfId="120" priority="24">
      <formula>EVEN(ROW())=ROW()</formula>
    </cfRule>
  </conditionalFormatting>
  <conditionalFormatting sqref="L51:N51">
    <cfRule type="expression" dxfId="119" priority="21">
      <formula>ODD(ROW())=ROW()</formula>
    </cfRule>
    <cfRule type="expression" dxfId="118" priority="22">
      <formula>EVEN(ROW())=ROW()</formula>
    </cfRule>
  </conditionalFormatting>
  <conditionalFormatting sqref="A18:D18 J17:K17 J46:N46 J45:K45 J48:N48 J47:K47 J50:N50 J49:K49 J52:N57 J51:K51 J58:M59 F18:M18 A60:N60 A19:I57 J19:N44 J13:N16 A13:I17">
    <cfRule type="expression" dxfId="117" priority="39">
      <formula>ODD(ROW())=ROW()</formula>
    </cfRule>
    <cfRule type="expression" dxfId="116" priority="40">
      <formula>EVEN(ROW())=ROW()</formula>
    </cfRule>
  </conditionalFormatting>
  <conditionalFormatting sqref="E18">
    <cfRule type="expression" dxfId="115" priority="37">
      <formula>ODD(ROW())=ROW()</formula>
    </cfRule>
    <cfRule type="expression" dxfId="114" priority="38">
      <formula>EVEN(ROW())=ROW()</formula>
    </cfRule>
  </conditionalFormatting>
  <conditionalFormatting sqref="N17">
    <cfRule type="expression" dxfId="113" priority="33">
      <formula>ODD(ROW())=ROW()</formula>
    </cfRule>
    <cfRule type="expression" dxfId="112" priority="34">
      <formula>EVEN(ROW())=ROW()</formula>
    </cfRule>
  </conditionalFormatting>
  <conditionalFormatting sqref="N18">
    <cfRule type="expression" dxfId="111" priority="29">
      <formula>ODD(ROW())=ROW()</formula>
    </cfRule>
    <cfRule type="expression" dxfId="110" priority="30">
      <formula>EVEN(ROW())=ROW()</formula>
    </cfRule>
  </conditionalFormatting>
  <conditionalFormatting sqref="B83:C89">
    <cfRule type="expression" dxfId="109" priority="17">
      <formula>ODD(ROW())=ROW()</formula>
    </cfRule>
    <cfRule type="expression" dxfId="108" priority="18">
      <formula>EVEN(ROW())=ROW()</formula>
    </cfRule>
  </conditionalFormatting>
  <conditionalFormatting sqref="B82">
    <cfRule type="expression" dxfId="107" priority="15">
      <formula>ODD(ROW())=ROW()</formula>
    </cfRule>
    <cfRule type="expression" dxfId="106" priority="16">
      <formula>EVEN(ROW())=ROW()</formula>
    </cfRule>
  </conditionalFormatting>
  <conditionalFormatting sqref="C82">
    <cfRule type="expression" dxfId="105" priority="13">
      <formula>ODD(ROW())=ROW()</formula>
    </cfRule>
    <cfRule type="expression" dxfId="104" priority="14">
      <formula>EVEN(ROW())=ROW()</formula>
    </cfRule>
  </conditionalFormatting>
  <conditionalFormatting sqref="D83 D85:D89">
    <cfRule type="expression" dxfId="103" priority="11">
      <formula>ODD(ROW())=ROW()</formula>
    </cfRule>
    <cfRule type="expression" dxfId="102" priority="12">
      <formula>EVEN(ROW())=ROW()</formula>
    </cfRule>
  </conditionalFormatting>
  <conditionalFormatting sqref="D82">
    <cfRule type="expression" dxfId="101" priority="9">
      <formula>ODD(ROW())=ROW()</formula>
    </cfRule>
    <cfRule type="expression" dxfId="100" priority="10">
      <formula>EVEN(ROW())=ROW()</formula>
    </cfRule>
  </conditionalFormatting>
  <conditionalFormatting sqref="E83 E85:E89">
    <cfRule type="expression" dxfId="99" priority="7">
      <formula>ODD(ROW())=ROW()</formula>
    </cfRule>
    <cfRule type="expression" dxfId="98" priority="8">
      <formula>EVEN(ROW())=ROW()</formula>
    </cfRule>
  </conditionalFormatting>
  <conditionalFormatting sqref="E82">
    <cfRule type="expression" dxfId="97" priority="5">
      <formula>ODD(ROW())=ROW()</formula>
    </cfRule>
    <cfRule type="expression" dxfId="96" priority="6">
      <formula>EVEN(ROW())=ROW()</formula>
    </cfRule>
  </conditionalFormatting>
  <conditionalFormatting sqref="D84">
    <cfRule type="expression" dxfId="95" priority="3">
      <formula>ODD(ROW())=ROW()</formula>
    </cfRule>
    <cfRule type="expression" dxfId="94" priority="4">
      <formula>EVEN(ROW())=ROW()</formula>
    </cfRule>
  </conditionalFormatting>
  <conditionalFormatting sqref="E84">
    <cfRule type="expression" dxfId="93" priority="1">
      <formula>ODD(ROW())=ROW()</formula>
    </cfRule>
    <cfRule type="expression" dxfId="92"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rowBreaks count="2" manualBreakCount="2">
    <brk id="24" max="11" man="1"/>
    <brk id="44" max="11"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B2:M202"/>
  <sheetViews>
    <sheetView showGridLines="0" zoomScaleNormal="100" zoomScaleSheetLayoutView="100" workbookViewId="0">
      <selection activeCell="B3" sqref="B3"/>
    </sheetView>
  </sheetViews>
  <sheetFormatPr defaultColWidth="8.85546875" defaultRowHeight="12" x14ac:dyDescent="0.2"/>
  <cols>
    <col min="1" max="1" width="4.85546875" style="19" customWidth="1"/>
    <col min="2" max="2" width="20.7109375" style="19" customWidth="1"/>
    <col min="3" max="3" width="16.42578125" style="19" customWidth="1"/>
    <col min="4" max="4" width="8.85546875" style="19" customWidth="1"/>
    <col min="5" max="5" width="6" style="19" customWidth="1"/>
    <col min="6" max="9" width="12.7109375" style="19" customWidth="1"/>
    <col min="10" max="16384" width="8.85546875" style="19"/>
  </cols>
  <sheetData>
    <row r="2" spans="2:11" x14ac:dyDescent="0.2">
      <c r="E2" s="4"/>
      <c r="F2" s="4"/>
      <c r="G2" s="4"/>
    </row>
    <row r="4" spans="2:11" ht="12.75" thickBot="1" x14ac:dyDescent="0.25">
      <c r="B4" s="22" t="s">
        <v>313</v>
      </c>
      <c r="C4" s="76"/>
      <c r="D4" s="76"/>
      <c r="E4" s="76"/>
      <c r="F4" s="76"/>
      <c r="G4" s="76"/>
    </row>
    <row r="5" spans="2:11" ht="15" customHeight="1" x14ac:dyDescent="0.2">
      <c r="B5" s="1650" t="s">
        <v>193</v>
      </c>
      <c r="C5" s="1648" t="s">
        <v>277</v>
      </c>
      <c r="D5" s="1648" t="s">
        <v>103</v>
      </c>
      <c r="E5" s="1648" t="s">
        <v>314</v>
      </c>
      <c r="F5" s="1664" t="s">
        <v>791</v>
      </c>
      <c r="G5" s="1664"/>
      <c r="H5" s="1664" t="s">
        <v>941</v>
      </c>
      <c r="I5" s="1664"/>
      <c r="J5" s="1664" t="s">
        <v>1307</v>
      </c>
      <c r="K5" s="1664"/>
    </row>
    <row r="6" spans="2:11" ht="21.75" thickBot="1" x14ac:dyDescent="0.25">
      <c r="B6" s="1651"/>
      <c r="C6" s="1649"/>
      <c r="D6" s="1649"/>
      <c r="E6" s="1649" t="s">
        <v>315</v>
      </c>
      <c r="F6" s="111" t="s">
        <v>168</v>
      </c>
      <c r="G6" s="111" t="s">
        <v>105</v>
      </c>
      <c r="H6" s="810" t="s">
        <v>168</v>
      </c>
      <c r="I6" s="810" t="s">
        <v>105</v>
      </c>
      <c r="J6" s="1072" t="s">
        <v>168</v>
      </c>
      <c r="K6" s="1072" t="s">
        <v>105</v>
      </c>
    </row>
    <row r="7" spans="2:11" ht="12" customHeight="1" x14ac:dyDescent="0.2">
      <c r="B7" s="1661" t="s">
        <v>281</v>
      </c>
      <c r="C7" s="1614" t="s">
        <v>282</v>
      </c>
      <c r="D7" s="1659" t="s">
        <v>1076</v>
      </c>
      <c r="E7" s="386" t="s">
        <v>316</v>
      </c>
      <c r="F7" s="431" t="s">
        <v>21</v>
      </c>
      <c r="G7" s="432" t="s">
        <v>21</v>
      </c>
      <c r="H7" s="431" t="s">
        <v>21</v>
      </c>
      <c r="I7" s="432" t="s">
        <v>21</v>
      </c>
      <c r="J7" s="431" t="s">
        <v>21</v>
      </c>
      <c r="K7" s="432" t="s">
        <v>21</v>
      </c>
    </row>
    <row r="8" spans="2:11" x14ac:dyDescent="0.2">
      <c r="B8" s="1662"/>
      <c r="C8" s="1537"/>
      <c r="D8" s="1660"/>
      <c r="E8" s="144" t="s">
        <v>317</v>
      </c>
      <c r="F8" s="146" t="s">
        <v>21</v>
      </c>
      <c r="G8" s="164" t="s">
        <v>21</v>
      </c>
      <c r="H8" s="146" t="s">
        <v>21</v>
      </c>
      <c r="I8" s="164" t="s">
        <v>21</v>
      </c>
      <c r="J8" s="146" t="s">
        <v>21</v>
      </c>
      <c r="K8" s="164" t="s">
        <v>21</v>
      </c>
    </row>
    <row r="9" spans="2:11" ht="12" customHeight="1" x14ac:dyDescent="0.2">
      <c r="B9" s="1662"/>
      <c r="C9" s="1537"/>
      <c r="D9" s="1537" t="s">
        <v>107</v>
      </c>
      <c r="E9" s="1462" t="s">
        <v>316</v>
      </c>
      <c r="F9" s="429" t="s">
        <v>21</v>
      </c>
      <c r="G9" s="430" t="s">
        <v>21</v>
      </c>
      <c r="H9" s="429" t="s">
        <v>21</v>
      </c>
      <c r="I9" s="430" t="s">
        <v>21</v>
      </c>
      <c r="J9" s="429" t="s">
        <v>21</v>
      </c>
      <c r="K9" s="430" t="s">
        <v>21</v>
      </c>
    </row>
    <row r="10" spans="2:11" ht="12.75" thickBot="1" x14ac:dyDescent="0.25">
      <c r="B10" s="1663"/>
      <c r="C10" s="1617"/>
      <c r="D10" s="1617"/>
      <c r="E10" s="1463" t="s">
        <v>317</v>
      </c>
      <c r="F10" s="433">
        <v>70.671000000000006</v>
      </c>
      <c r="G10" s="434">
        <v>324325.35800000001</v>
      </c>
      <c r="H10" s="433">
        <v>68.784000000000006</v>
      </c>
      <c r="I10" s="434">
        <v>311291.65000000002</v>
      </c>
      <c r="J10" s="433">
        <v>71.393000000000001</v>
      </c>
      <c r="K10" s="434">
        <v>317846.90000000002</v>
      </c>
    </row>
    <row r="11" spans="2:11" ht="12" customHeight="1" x14ac:dyDescent="0.2">
      <c r="B11" s="1662" t="s">
        <v>451</v>
      </c>
      <c r="C11" s="1537" t="s">
        <v>261</v>
      </c>
      <c r="D11" s="1660" t="s">
        <v>1076</v>
      </c>
      <c r="E11" s="144" t="s">
        <v>316</v>
      </c>
      <c r="F11" s="146" t="s">
        <v>21</v>
      </c>
      <c r="G11" s="164" t="s">
        <v>21</v>
      </c>
      <c r="H11" s="146" t="s">
        <v>21</v>
      </c>
      <c r="I11" s="164" t="s">
        <v>21</v>
      </c>
      <c r="J11" s="164" t="s">
        <v>21</v>
      </c>
      <c r="K11" s="164" t="s">
        <v>21</v>
      </c>
    </row>
    <row r="12" spans="2:11" x14ac:dyDescent="0.2">
      <c r="B12" s="1662"/>
      <c r="C12" s="1537"/>
      <c r="D12" s="1660"/>
      <c r="E12" s="144" t="s">
        <v>317</v>
      </c>
      <c r="F12" s="146" t="s">
        <v>21</v>
      </c>
      <c r="G12" s="164" t="s">
        <v>21</v>
      </c>
      <c r="H12" s="146" t="s">
        <v>21</v>
      </c>
      <c r="I12" s="164" t="s">
        <v>21</v>
      </c>
      <c r="J12" s="164" t="s">
        <v>21</v>
      </c>
      <c r="K12" s="164" t="s">
        <v>21</v>
      </c>
    </row>
    <row r="13" spans="2:11" ht="12" customHeight="1" x14ac:dyDescent="0.2">
      <c r="B13" s="1662"/>
      <c r="C13" s="1537"/>
      <c r="D13" s="1537" t="s">
        <v>107</v>
      </c>
      <c r="E13" s="1462" t="s">
        <v>316</v>
      </c>
      <c r="F13" s="429" t="s">
        <v>21</v>
      </c>
      <c r="G13" s="430" t="s">
        <v>21</v>
      </c>
      <c r="H13" s="429" t="s">
        <v>21</v>
      </c>
      <c r="I13" s="430" t="s">
        <v>21</v>
      </c>
      <c r="J13" s="430" t="s">
        <v>21</v>
      </c>
      <c r="K13" s="430" t="s">
        <v>21</v>
      </c>
    </row>
    <row r="14" spans="2:11" ht="12.75" thickBot="1" x14ac:dyDescent="0.25">
      <c r="B14" s="1663"/>
      <c r="C14" s="1617"/>
      <c r="D14" s="1617"/>
      <c r="E14" s="1463" t="s">
        <v>317</v>
      </c>
      <c r="F14" s="433" t="s">
        <v>21</v>
      </c>
      <c r="G14" s="434" t="s">
        <v>21</v>
      </c>
      <c r="H14" s="433" t="s">
        <v>21</v>
      </c>
      <c r="I14" s="434" t="s">
        <v>21</v>
      </c>
      <c r="J14" s="434" t="s">
        <v>21</v>
      </c>
      <c r="K14" s="434" t="s">
        <v>21</v>
      </c>
    </row>
    <row r="15" spans="2:11" ht="12" customHeight="1" x14ac:dyDescent="0.2">
      <c r="B15" s="1662" t="s">
        <v>2103</v>
      </c>
      <c r="C15" s="1537" t="s">
        <v>700</v>
      </c>
      <c r="D15" s="1660" t="s">
        <v>1076</v>
      </c>
      <c r="E15" s="144" t="s">
        <v>316</v>
      </c>
      <c r="F15" s="146">
        <v>6.2835119380000011</v>
      </c>
      <c r="G15" s="164">
        <v>24717.800000000003</v>
      </c>
      <c r="H15" s="146">
        <v>7.1216931500000005</v>
      </c>
      <c r="I15" s="164">
        <v>28015</v>
      </c>
      <c r="J15" s="146">
        <v>7.0639777054188002</v>
      </c>
      <c r="K15" s="164">
        <v>26882.740440000001</v>
      </c>
    </row>
    <row r="16" spans="2:11" x14ac:dyDescent="0.2">
      <c r="B16" s="1662"/>
      <c r="C16" s="1537"/>
      <c r="D16" s="1660"/>
      <c r="E16" s="144" t="s">
        <v>317</v>
      </c>
      <c r="F16" s="146" t="s">
        <v>21</v>
      </c>
      <c r="G16" s="164" t="s">
        <v>21</v>
      </c>
      <c r="H16" s="146" t="s">
        <v>21</v>
      </c>
      <c r="I16" s="164" t="s">
        <v>21</v>
      </c>
      <c r="J16" s="146" t="s">
        <v>21</v>
      </c>
      <c r="K16" s="164" t="s">
        <v>21</v>
      </c>
    </row>
    <row r="17" spans="2:11" ht="12" customHeight="1" x14ac:dyDescent="0.2">
      <c r="B17" s="1662"/>
      <c r="C17" s="1537"/>
      <c r="D17" s="1537" t="s">
        <v>107</v>
      </c>
      <c r="E17" s="1462" t="s">
        <v>316</v>
      </c>
      <c r="F17" s="429" t="s">
        <v>21</v>
      </c>
      <c r="G17" s="430" t="s">
        <v>21</v>
      </c>
      <c r="H17" s="429" t="s">
        <v>21</v>
      </c>
      <c r="I17" s="430" t="s">
        <v>21</v>
      </c>
      <c r="J17" s="429" t="s">
        <v>21</v>
      </c>
      <c r="K17" s="430" t="s">
        <v>21</v>
      </c>
    </row>
    <row r="18" spans="2:11" ht="12.75" thickBot="1" x14ac:dyDescent="0.25">
      <c r="B18" s="1663"/>
      <c r="C18" s="1617"/>
      <c r="D18" s="1617"/>
      <c r="E18" s="1463" t="s">
        <v>317</v>
      </c>
      <c r="F18" s="433" t="s">
        <v>21</v>
      </c>
      <c r="G18" s="434" t="s">
        <v>21</v>
      </c>
      <c r="H18" s="433" t="s">
        <v>21</v>
      </c>
      <c r="I18" s="434" t="s">
        <v>21</v>
      </c>
      <c r="J18" s="433" t="s">
        <v>21</v>
      </c>
      <c r="K18" s="434" t="s">
        <v>21</v>
      </c>
    </row>
    <row r="19" spans="2:11" ht="12" customHeight="1" x14ac:dyDescent="0.2">
      <c r="B19" s="1662" t="s">
        <v>2104</v>
      </c>
      <c r="C19" s="1537" t="s">
        <v>700</v>
      </c>
      <c r="D19" s="1660" t="s">
        <v>1076</v>
      </c>
      <c r="E19" s="144" t="s">
        <v>316</v>
      </c>
      <c r="F19" s="146">
        <v>5.4650043099999994</v>
      </c>
      <c r="G19" s="164">
        <v>21399.5</v>
      </c>
      <c r="H19" s="146">
        <v>5.4842855000000004</v>
      </c>
      <c r="I19" s="164">
        <v>21475</v>
      </c>
      <c r="J19" s="146">
        <v>5.6561948277500003</v>
      </c>
      <c r="K19" s="164">
        <v>21384.479500000001</v>
      </c>
    </row>
    <row r="20" spans="2:11" x14ac:dyDescent="0.2">
      <c r="B20" s="1662"/>
      <c r="C20" s="1537"/>
      <c r="D20" s="1660"/>
      <c r="E20" s="144" t="s">
        <v>317</v>
      </c>
      <c r="F20" s="146" t="s">
        <v>21</v>
      </c>
      <c r="G20" s="164" t="s">
        <v>21</v>
      </c>
      <c r="H20" s="146" t="s">
        <v>21</v>
      </c>
      <c r="I20" s="164" t="s">
        <v>21</v>
      </c>
      <c r="J20" s="146" t="s">
        <v>21</v>
      </c>
      <c r="K20" s="164" t="s">
        <v>21</v>
      </c>
    </row>
    <row r="21" spans="2:11" x14ac:dyDescent="0.2">
      <c r="B21" s="1662"/>
      <c r="C21" s="1537"/>
      <c r="D21" s="1537" t="s">
        <v>107</v>
      </c>
      <c r="E21" s="1462" t="s">
        <v>316</v>
      </c>
      <c r="F21" s="429" t="s">
        <v>21</v>
      </c>
      <c r="G21" s="430" t="s">
        <v>21</v>
      </c>
      <c r="H21" s="429" t="s">
        <v>21</v>
      </c>
      <c r="I21" s="430" t="s">
        <v>21</v>
      </c>
      <c r="J21" s="429" t="s">
        <v>21</v>
      </c>
      <c r="K21" s="430" t="s">
        <v>21</v>
      </c>
    </row>
    <row r="22" spans="2:11" ht="12.75" thickBot="1" x14ac:dyDescent="0.25">
      <c r="B22" s="1663"/>
      <c r="C22" s="1617"/>
      <c r="D22" s="1617"/>
      <c r="E22" s="1463" t="s">
        <v>317</v>
      </c>
      <c r="F22" s="433" t="s">
        <v>21</v>
      </c>
      <c r="G22" s="434" t="s">
        <v>21</v>
      </c>
      <c r="H22" s="433" t="s">
        <v>21</v>
      </c>
      <c r="I22" s="434" t="s">
        <v>21</v>
      </c>
      <c r="J22" s="433" t="s">
        <v>21</v>
      </c>
      <c r="K22" s="434" t="s">
        <v>21</v>
      </c>
    </row>
    <row r="23" spans="2:11" ht="12" customHeight="1" x14ac:dyDescent="0.2">
      <c r="B23" s="1662" t="s">
        <v>2105</v>
      </c>
      <c r="C23" s="1537" t="s">
        <v>700</v>
      </c>
      <c r="D23" s="1660" t="s">
        <v>1076</v>
      </c>
      <c r="E23" s="144" t="s">
        <v>316</v>
      </c>
      <c r="F23" s="146">
        <v>5.2325157080000002</v>
      </c>
      <c r="G23" s="164">
        <v>20449.100000000002</v>
      </c>
      <c r="H23" s="146">
        <v>6.4893726799999998</v>
      </c>
      <c r="I23" s="164">
        <v>25361</v>
      </c>
      <c r="J23" s="146">
        <v>6.2800115764621998</v>
      </c>
      <c r="K23" s="164">
        <v>23789.724889999998</v>
      </c>
    </row>
    <row r="24" spans="2:11" x14ac:dyDescent="0.2">
      <c r="B24" s="1662"/>
      <c r="C24" s="1537"/>
      <c r="D24" s="1660"/>
      <c r="E24" s="144" t="s">
        <v>317</v>
      </c>
      <c r="F24" s="146" t="s">
        <v>21</v>
      </c>
      <c r="G24" s="164" t="s">
        <v>21</v>
      </c>
      <c r="H24" s="146" t="s">
        <v>21</v>
      </c>
      <c r="I24" s="164" t="s">
        <v>21</v>
      </c>
      <c r="J24" s="146" t="s">
        <v>21</v>
      </c>
      <c r="K24" s="164" t="s">
        <v>21</v>
      </c>
    </row>
    <row r="25" spans="2:11" x14ac:dyDescent="0.2">
      <c r="B25" s="1662"/>
      <c r="C25" s="1537"/>
      <c r="D25" s="1537" t="s">
        <v>107</v>
      </c>
      <c r="E25" s="1462" t="s">
        <v>316</v>
      </c>
      <c r="F25" s="429" t="s">
        <v>21</v>
      </c>
      <c r="G25" s="430" t="s">
        <v>21</v>
      </c>
      <c r="H25" s="429" t="s">
        <v>21</v>
      </c>
      <c r="I25" s="430" t="s">
        <v>21</v>
      </c>
      <c r="J25" s="429" t="s">
        <v>21</v>
      </c>
      <c r="K25" s="430" t="s">
        <v>21</v>
      </c>
    </row>
    <row r="26" spans="2:11" ht="12.75" thickBot="1" x14ac:dyDescent="0.25">
      <c r="B26" s="1663"/>
      <c r="C26" s="1617"/>
      <c r="D26" s="1617"/>
      <c r="E26" s="1463" t="s">
        <v>317</v>
      </c>
      <c r="F26" s="433" t="s">
        <v>21</v>
      </c>
      <c r="G26" s="434" t="s">
        <v>21</v>
      </c>
      <c r="H26" s="433" t="s">
        <v>21</v>
      </c>
      <c r="I26" s="434" t="s">
        <v>21</v>
      </c>
      <c r="J26" s="433" t="s">
        <v>21</v>
      </c>
      <c r="K26" s="434" t="s">
        <v>21</v>
      </c>
    </row>
    <row r="27" spans="2:11" ht="12" customHeight="1" x14ac:dyDescent="0.2">
      <c r="B27" s="1662" t="s">
        <v>319</v>
      </c>
      <c r="C27" s="1537" t="s">
        <v>203</v>
      </c>
      <c r="D27" s="1660" t="s">
        <v>1076</v>
      </c>
      <c r="E27" s="144" t="s">
        <v>316</v>
      </c>
      <c r="F27" s="146">
        <v>64.682245422336706</v>
      </c>
      <c r="G27" s="164">
        <v>399211.61815456761</v>
      </c>
      <c r="H27" s="146">
        <v>66.768060231972001</v>
      </c>
      <c r="I27" s="164">
        <v>391419.51</v>
      </c>
      <c r="J27" s="146">
        <v>71.567384217321077</v>
      </c>
      <c r="K27" s="164">
        <v>507153.59807978082</v>
      </c>
    </row>
    <row r="28" spans="2:11" x14ac:dyDescent="0.2">
      <c r="B28" s="1662"/>
      <c r="C28" s="1537"/>
      <c r="D28" s="1660"/>
      <c r="E28" s="144" t="s">
        <v>317</v>
      </c>
      <c r="F28" s="146">
        <v>87.832220450400001</v>
      </c>
      <c r="G28" s="164">
        <v>463863.67308000004</v>
      </c>
      <c r="H28" s="146">
        <v>98.183851265800001</v>
      </c>
      <c r="I28" s="164">
        <v>486983.79</v>
      </c>
      <c r="J28" s="146">
        <v>120.79614930400001</v>
      </c>
      <c r="K28" s="164">
        <v>565144.85361999995</v>
      </c>
    </row>
    <row r="29" spans="2:11" x14ac:dyDescent="0.2">
      <c r="B29" s="1662"/>
      <c r="C29" s="1537"/>
      <c r="D29" s="1537" t="s">
        <v>107</v>
      </c>
      <c r="E29" s="1462" t="s">
        <v>316</v>
      </c>
      <c r="F29" s="429">
        <v>388.72047452766304</v>
      </c>
      <c r="G29" s="430">
        <v>2963431.6188454325</v>
      </c>
      <c r="H29" s="429">
        <v>377.12512173802804</v>
      </c>
      <c r="I29" s="430">
        <v>2726570.17</v>
      </c>
      <c r="J29" s="429">
        <v>385.84013234267894</v>
      </c>
      <c r="K29" s="430">
        <v>2737751.9409202193</v>
      </c>
    </row>
    <row r="30" spans="2:11" ht="12.75" thickBot="1" x14ac:dyDescent="0.25">
      <c r="B30" s="1662"/>
      <c r="C30" s="1537"/>
      <c r="D30" s="1537"/>
      <c r="E30" s="1462" t="s">
        <v>317</v>
      </c>
      <c r="F30" s="429">
        <v>132.18717674960001</v>
      </c>
      <c r="G30" s="430">
        <v>550081.84892000002</v>
      </c>
      <c r="H30" s="429">
        <v>153.05620447999999</v>
      </c>
      <c r="I30" s="430">
        <v>747256.19</v>
      </c>
      <c r="J30" s="429">
        <v>178.69177182000001</v>
      </c>
      <c r="K30" s="430">
        <v>813257.2283800001</v>
      </c>
    </row>
    <row r="31" spans="2:11" ht="12" customHeight="1" x14ac:dyDescent="0.2">
      <c r="B31" s="1614" t="s">
        <v>320</v>
      </c>
      <c r="C31" s="1614" t="s">
        <v>284</v>
      </c>
      <c r="D31" s="1659" t="s">
        <v>1076</v>
      </c>
      <c r="E31" s="386" t="s">
        <v>316</v>
      </c>
      <c r="F31" s="431" t="s">
        <v>21</v>
      </c>
      <c r="G31" s="432">
        <v>0</v>
      </c>
      <c r="H31" s="431" t="s">
        <v>21</v>
      </c>
      <c r="I31" s="432">
        <v>0</v>
      </c>
      <c r="J31" s="431"/>
      <c r="K31" s="432"/>
    </row>
    <row r="32" spans="2:11" x14ac:dyDescent="0.2">
      <c r="B32" s="1537"/>
      <c r="C32" s="1537"/>
      <c r="D32" s="1660"/>
      <c r="E32" s="144" t="s">
        <v>317</v>
      </c>
      <c r="F32" s="146">
        <v>0</v>
      </c>
      <c r="G32" s="164">
        <v>0</v>
      </c>
      <c r="H32" s="146">
        <v>0</v>
      </c>
      <c r="I32" s="164">
        <v>0</v>
      </c>
      <c r="J32" s="146"/>
      <c r="K32" s="164"/>
    </row>
    <row r="33" spans="2:11" x14ac:dyDescent="0.2">
      <c r="B33" s="1537"/>
      <c r="C33" s="1537"/>
      <c r="D33" s="1537" t="s">
        <v>107</v>
      </c>
      <c r="E33" s="1462" t="s">
        <v>316</v>
      </c>
      <c r="F33" s="429">
        <v>895.01678081999967</v>
      </c>
      <c r="G33" s="430">
        <v>7081731.943</v>
      </c>
      <c r="H33" s="429">
        <v>859.54955810000024</v>
      </c>
      <c r="I33" s="430">
        <v>6795611.8480000002</v>
      </c>
      <c r="J33" s="429">
        <v>896.30621141000006</v>
      </c>
      <c r="K33" s="430">
        <v>6887232.0279999999</v>
      </c>
    </row>
    <row r="34" spans="2:11" ht="12.75" thickBot="1" x14ac:dyDescent="0.25">
      <c r="B34" s="1617"/>
      <c r="C34" s="1617"/>
      <c r="D34" s="1617"/>
      <c r="E34" s="1463" t="s">
        <v>317</v>
      </c>
      <c r="F34" s="433">
        <v>137.3513959</v>
      </c>
      <c r="G34" s="434">
        <v>854441.03099999996</v>
      </c>
      <c r="H34" s="433">
        <v>145.16887489000001</v>
      </c>
      <c r="I34" s="434">
        <v>863535.03599999996</v>
      </c>
      <c r="J34" s="433">
        <v>192.57490842999999</v>
      </c>
      <c r="K34" s="434">
        <v>1145529.1680000001</v>
      </c>
    </row>
    <row r="35" spans="2:11" ht="12" customHeight="1" x14ac:dyDescent="0.2">
      <c r="B35" s="1661" t="s">
        <v>2093</v>
      </c>
      <c r="C35" s="1537" t="s">
        <v>700</v>
      </c>
      <c r="D35" s="1659" t="s">
        <v>1076</v>
      </c>
      <c r="E35" s="386" t="s">
        <v>316</v>
      </c>
      <c r="F35" s="431">
        <v>3830.9804399999998</v>
      </c>
      <c r="G35" s="432">
        <v>28525.199999999997</v>
      </c>
      <c r="H35" s="431">
        <v>3.851739235873147</v>
      </c>
      <c r="I35" s="432">
        <v>28828.799999999999</v>
      </c>
      <c r="J35" s="431">
        <v>3.851739235873147</v>
      </c>
      <c r="K35" s="432">
        <v>29145.599999999999</v>
      </c>
    </row>
    <row r="36" spans="2:11" x14ac:dyDescent="0.2">
      <c r="B36" s="1662"/>
      <c r="C36" s="1537"/>
      <c r="D36" s="1660"/>
      <c r="E36" s="144" t="s">
        <v>317</v>
      </c>
      <c r="F36" s="146">
        <v>0</v>
      </c>
      <c r="G36" s="164">
        <v>0</v>
      </c>
      <c r="H36" s="146">
        <v>0</v>
      </c>
      <c r="I36" s="164">
        <v>0</v>
      </c>
      <c r="J36" s="146">
        <v>0</v>
      </c>
      <c r="K36" s="164">
        <v>0</v>
      </c>
    </row>
    <row r="37" spans="2:11" x14ac:dyDescent="0.2">
      <c r="B37" s="1662"/>
      <c r="C37" s="1537"/>
      <c r="D37" s="1537" t="s">
        <v>107</v>
      </c>
      <c r="E37" s="1462" t="s">
        <v>316</v>
      </c>
      <c r="F37" s="429">
        <v>0</v>
      </c>
      <c r="G37" s="430">
        <v>0</v>
      </c>
      <c r="H37" s="429">
        <v>0</v>
      </c>
      <c r="I37" s="430">
        <v>0</v>
      </c>
      <c r="J37" s="429">
        <v>0</v>
      </c>
      <c r="K37" s="430">
        <v>0</v>
      </c>
    </row>
    <row r="38" spans="2:11" ht="12.75" thickBot="1" x14ac:dyDescent="0.25">
      <c r="B38" s="1663"/>
      <c r="C38" s="1617"/>
      <c r="D38" s="1617"/>
      <c r="E38" s="1463" t="s">
        <v>317</v>
      </c>
      <c r="F38" s="433">
        <v>0</v>
      </c>
      <c r="G38" s="434">
        <v>0</v>
      </c>
      <c r="H38" s="433">
        <v>0</v>
      </c>
      <c r="I38" s="434">
        <v>0</v>
      </c>
      <c r="J38" s="433">
        <v>0</v>
      </c>
      <c r="K38" s="434">
        <v>0</v>
      </c>
    </row>
    <row r="39" spans="2:11" ht="12" customHeight="1" x14ac:dyDescent="0.2">
      <c r="B39" s="1661" t="s">
        <v>2094</v>
      </c>
      <c r="C39" s="1537" t="s">
        <v>700</v>
      </c>
      <c r="D39" s="1659" t="s">
        <v>1076</v>
      </c>
      <c r="E39" s="386" t="s">
        <v>316</v>
      </c>
      <c r="F39" s="431">
        <v>3973.4617199999998</v>
      </c>
      <c r="G39" s="432">
        <v>29389.599999999999</v>
      </c>
      <c r="H39" s="431">
        <v>3.9426421035294137</v>
      </c>
      <c r="I39" s="432">
        <v>29702.399999999998</v>
      </c>
      <c r="J39" s="431">
        <v>3.9426421035294137</v>
      </c>
      <c r="K39" s="432">
        <v>30028.799999999999</v>
      </c>
    </row>
    <row r="40" spans="2:11" x14ac:dyDescent="0.2">
      <c r="B40" s="1662"/>
      <c r="C40" s="1537"/>
      <c r="D40" s="1660"/>
      <c r="E40" s="144" t="s">
        <v>317</v>
      </c>
      <c r="F40" s="146">
        <v>0</v>
      </c>
      <c r="G40" s="164">
        <v>0</v>
      </c>
      <c r="H40" s="146">
        <v>0</v>
      </c>
      <c r="I40" s="164">
        <v>0</v>
      </c>
      <c r="J40" s="146">
        <v>0</v>
      </c>
      <c r="K40" s="164">
        <v>0</v>
      </c>
    </row>
    <row r="41" spans="2:11" x14ac:dyDescent="0.2">
      <c r="B41" s="1662"/>
      <c r="C41" s="1537"/>
      <c r="D41" s="1537" t="s">
        <v>107</v>
      </c>
      <c r="E41" s="1462" t="s">
        <v>316</v>
      </c>
      <c r="F41" s="429">
        <v>0</v>
      </c>
      <c r="G41" s="430">
        <v>0</v>
      </c>
      <c r="H41" s="429">
        <v>0</v>
      </c>
      <c r="I41" s="430">
        <v>0</v>
      </c>
      <c r="J41" s="429">
        <v>0</v>
      </c>
      <c r="K41" s="430">
        <v>0</v>
      </c>
    </row>
    <row r="42" spans="2:11" ht="12.75" thickBot="1" x14ac:dyDescent="0.25">
      <c r="B42" s="1663"/>
      <c r="C42" s="1617"/>
      <c r="D42" s="1617"/>
      <c r="E42" s="1463" t="s">
        <v>317</v>
      </c>
      <c r="F42" s="433">
        <v>0</v>
      </c>
      <c r="G42" s="434">
        <v>0</v>
      </c>
      <c r="H42" s="433">
        <v>0</v>
      </c>
      <c r="I42" s="434">
        <v>0</v>
      </c>
      <c r="J42" s="433">
        <v>0</v>
      </c>
      <c r="K42" s="434">
        <v>0</v>
      </c>
    </row>
    <row r="43" spans="2:11" ht="12" customHeight="1" x14ac:dyDescent="0.2">
      <c r="B43" s="1661" t="s">
        <v>2095</v>
      </c>
      <c r="C43" s="1537" t="s">
        <v>700</v>
      </c>
      <c r="D43" s="1659" t="s">
        <v>1076</v>
      </c>
      <c r="E43" s="386" t="s">
        <v>316</v>
      </c>
      <c r="F43" s="431">
        <v>3603.5663100000002</v>
      </c>
      <c r="G43" s="432">
        <v>30470.1</v>
      </c>
      <c r="H43" s="431">
        <v>3.6585194478071452</v>
      </c>
      <c r="I43" s="432">
        <v>30794.399999999998</v>
      </c>
      <c r="J43" s="431">
        <v>3.6585194478071452</v>
      </c>
      <c r="K43" s="432">
        <v>31132.799999999999</v>
      </c>
    </row>
    <row r="44" spans="2:11" x14ac:dyDescent="0.2">
      <c r="B44" s="1662"/>
      <c r="C44" s="1537"/>
      <c r="D44" s="1660"/>
      <c r="E44" s="144" t="s">
        <v>317</v>
      </c>
      <c r="F44" s="146">
        <v>0</v>
      </c>
      <c r="G44" s="164">
        <v>0</v>
      </c>
      <c r="H44" s="146">
        <v>0</v>
      </c>
      <c r="I44" s="164">
        <v>0</v>
      </c>
      <c r="J44" s="146">
        <v>0</v>
      </c>
      <c r="K44" s="164">
        <v>0</v>
      </c>
    </row>
    <row r="45" spans="2:11" x14ac:dyDescent="0.2">
      <c r="B45" s="1662"/>
      <c r="C45" s="1537"/>
      <c r="D45" s="1537" t="s">
        <v>107</v>
      </c>
      <c r="E45" s="1462" t="s">
        <v>316</v>
      </c>
      <c r="F45" s="429">
        <v>0</v>
      </c>
      <c r="G45" s="430">
        <v>0</v>
      </c>
      <c r="H45" s="429">
        <v>0</v>
      </c>
      <c r="I45" s="430">
        <v>0</v>
      </c>
      <c r="J45" s="429">
        <v>0</v>
      </c>
      <c r="K45" s="430">
        <v>0</v>
      </c>
    </row>
    <row r="46" spans="2:11" ht="12.75" thickBot="1" x14ac:dyDescent="0.25">
      <c r="B46" s="1662"/>
      <c r="C46" s="1617"/>
      <c r="D46" s="1537"/>
      <c r="E46" s="1462" t="s">
        <v>317</v>
      </c>
      <c r="F46" s="429">
        <v>0</v>
      </c>
      <c r="G46" s="430">
        <v>0</v>
      </c>
      <c r="H46" s="429">
        <v>0</v>
      </c>
      <c r="I46" s="430">
        <v>0</v>
      </c>
      <c r="J46" s="429">
        <v>0</v>
      </c>
      <c r="K46" s="430">
        <v>0</v>
      </c>
    </row>
    <row r="47" spans="2:11" ht="12" customHeight="1" x14ac:dyDescent="0.2">
      <c r="B47" s="1661" t="s">
        <v>2071</v>
      </c>
      <c r="C47" s="1537" t="s">
        <v>700</v>
      </c>
      <c r="D47" s="1659" t="s">
        <v>1076</v>
      </c>
      <c r="E47" s="386" t="s">
        <v>316</v>
      </c>
      <c r="F47" s="431">
        <v>4362.9891000000007</v>
      </c>
      <c r="G47" s="432">
        <v>33063.300000000003</v>
      </c>
      <c r="H47" s="431">
        <v>4.7721601071672284</v>
      </c>
      <c r="I47" s="432">
        <v>33415.200000000004</v>
      </c>
      <c r="J47" s="431">
        <v>4.7721601071672284</v>
      </c>
      <c r="K47" s="432">
        <v>33782.400000000001</v>
      </c>
    </row>
    <row r="48" spans="2:11" x14ac:dyDescent="0.2">
      <c r="B48" s="1662"/>
      <c r="C48" s="1537"/>
      <c r="D48" s="1660"/>
      <c r="E48" s="144" t="s">
        <v>317</v>
      </c>
      <c r="F48" s="146">
        <v>0</v>
      </c>
      <c r="G48" s="164">
        <v>0</v>
      </c>
      <c r="H48" s="146">
        <v>0</v>
      </c>
      <c r="I48" s="164">
        <v>0</v>
      </c>
      <c r="J48" s="146">
        <v>0</v>
      </c>
      <c r="K48" s="164">
        <v>0</v>
      </c>
    </row>
    <row r="49" spans="2:11" ht="12" customHeight="1" x14ac:dyDescent="0.2">
      <c r="B49" s="1662"/>
      <c r="C49" s="1537"/>
      <c r="D49" s="1537" t="s">
        <v>107</v>
      </c>
      <c r="E49" s="1462" t="s">
        <v>316</v>
      </c>
      <c r="F49" s="429">
        <v>0</v>
      </c>
      <c r="G49" s="430">
        <v>0</v>
      </c>
      <c r="H49" s="429">
        <v>0</v>
      </c>
      <c r="I49" s="430">
        <v>0</v>
      </c>
      <c r="J49" s="429">
        <v>0</v>
      </c>
      <c r="K49" s="430">
        <v>0</v>
      </c>
    </row>
    <row r="50" spans="2:11" ht="12.75" thickBot="1" x14ac:dyDescent="0.25">
      <c r="B50" s="1663"/>
      <c r="C50" s="1617"/>
      <c r="D50" s="1617"/>
      <c r="E50" s="1463" t="s">
        <v>317</v>
      </c>
      <c r="F50" s="433">
        <v>0</v>
      </c>
      <c r="G50" s="434">
        <v>0</v>
      </c>
      <c r="H50" s="433">
        <v>0</v>
      </c>
      <c r="I50" s="434">
        <v>0</v>
      </c>
      <c r="J50" s="433">
        <v>0</v>
      </c>
      <c r="K50" s="434">
        <v>0</v>
      </c>
    </row>
    <row r="51" spans="2:11" ht="12" customHeight="1" x14ac:dyDescent="0.2">
      <c r="B51" s="1661" t="s">
        <v>2072</v>
      </c>
      <c r="C51" s="1537" t="s">
        <v>700</v>
      </c>
      <c r="D51" s="1659" t="s">
        <v>1076</v>
      </c>
      <c r="E51" s="386" t="s">
        <v>316</v>
      </c>
      <c r="F51" s="431">
        <v>3936.1955400000006</v>
      </c>
      <c r="G51" s="432">
        <v>28957.4</v>
      </c>
      <c r="H51" s="431">
        <v>3.9596731223321844</v>
      </c>
      <c r="I51" s="432">
        <v>29265.600000000002</v>
      </c>
      <c r="J51" s="431">
        <v>3.9596731223321844</v>
      </c>
      <c r="K51" s="432">
        <v>29587.200000000001</v>
      </c>
    </row>
    <row r="52" spans="2:11" x14ac:dyDescent="0.2">
      <c r="B52" s="1662"/>
      <c r="C52" s="1537"/>
      <c r="D52" s="1660"/>
      <c r="E52" s="144" t="s">
        <v>317</v>
      </c>
      <c r="F52" s="146">
        <v>0</v>
      </c>
      <c r="G52" s="164">
        <v>0</v>
      </c>
      <c r="H52" s="146">
        <v>0</v>
      </c>
      <c r="I52" s="164">
        <v>0</v>
      </c>
      <c r="J52" s="146">
        <v>0</v>
      </c>
      <c r="K52" s="164">
        <v>0</v>
      </c>
    </row>
    <row r="53" spans="2:11" x14ac:dyDescent="0.2">
      <c r="B53" s="1662"/>
      <c r="C53" s="1537"/>
      <c r="D53" s="1537" t="s">
        <v>107</v>
      </c>
      <c r="E53" s="1462" t="s">
        <v>316</v>
      </c>
      <c r="F53" s="429">
        <v>0</v>
      </c>
      <c r="G53" s="430">
        <v>0</v>
      </c>
      <c r="H53" s="429">
        <v>0</v>
      </c>
      <c r="I53" s="430">
        <v>0</v>
      </c>
      <c r="J53" s="429">
        <v>0</v>
      </c>
      <c r="K53" s="430">
        <v>0</v>
      </c>
    </row>
    <row r="54" spans="2:11" ht="12.75" thickBot="1" x14ac:dyDescent="0.25">
      <c r="B54" s="1663"/>
      <c r="C54" s="1617"/>
      <c r="D54" s="1617"/>
      <c r="E54" s="1463" t="s">
        <v>317</v>
      </c>
      <c r="F54" s="433">
        <v>0</v>
      </c>
      <c r="G54" s="434">
        <v>0</v>
      </c>
      <c r="H54" s="433">
        <v>0</v>
      </c>
      <c r="I54" s="434">
        <v>0</v>
      </c>
      <c r="J54" s="433">
        <v>0</v>
      </c>
      <c r="K54" s="434">
        <v>0</v>
      </c>
    </row>
    <row r="55" spans="2:11" ht="12" customHeight="1" x14ac:dyDescent="0.2">
      <c r="B55" s="1662" t="s">
        <v>2073</v>
      </c>
      <c r="C55" s="1537" t="s">
        <v>700</v>
      </c>
      <c r="D55" s="1660" t="s">
        <v>1076</v>
      </c>
      <c r="E55" s="144" t="s">
        <v>316</v>
      </c>
      <c r="F55" s="146">
        <v>4098.8975700000001</v>
      </c>
      <c r="G55" s="164">
        <v>32415</v>
      </c>
      <c r="H55" s="146">
        <v>4.6433804815868642</v>
      </c>
      <c r="I55" s="164">
        <v>32760</v>
      </c>
      <c r="J55" s="146">
        <v>4.6433804815868642</v>
      </c>
      <c r="K55" s="164">
        <v>33120</v>
      </c>
    </row>
    <row r="56" spans="2:11" x14ac:dyDescent="0.2">
      <c r="B56" s="1662"/>
      <c r="C56" s="1537"/>
      <c r="D56" s="1660"/>
      <c r="E56" s="144" t="s">
        <v>317</v>
      </c>
      <c r="F56" s="146">
        <v>0</v>
      </c>
      <c r="G56" s="164">
        <v>0</v>
      </c>
      <c r="H56" s="146">
        <v>0</v>
      </c>
      <c r="I56" s="164">
        <v>0</v>
      </c>
      <c r="J56" s="146">
        <v>0</v>
      </c>
      <c r="K56" s="164">
        <v>0</v>
      </c>
    </row>
    <row r="57" spans="2:11" x14ac:dyDescent="0.2">
      <c r="B57" s="1662"/>
      <c r="C57" s="1537"/>
      <c r="D57" s="1537" t="s">
        <v>107</v>
      </c>
      <c r="E57" s="1462" t="s">
        <v>316</v>
      </c>
      <c r="F57" s="429">
        <v>0</v>
      </c>
      <c r="G57" s="430">
        <v>0</v>
      </c>
      <c r="H57" s="429">
        <v>0</v>
      </c>
      <c r="I57" s="430">
        <v>0</v>
      </c>
      <c r="J57" s="429">
        <v>0</v>
      </c>
      <c r="K57" s="430">
        <v>0</v>
      </c>
    </row>
    <row r="58" spans="2:11" ht="12.75" thickBot="1" x14ac:dyDescent="0.25">
      <c r="B58" s="1662"/>
      <c r="C58" s="1617"/>
      <c r="D58" s="1537"/>
      <c r="E58" s="1462" t="s">
        <v>317</v>
      </c>
      <c r="F58" s="429">
        <v>0</v>
      </c>
      <c r="G58" s="430">
        <v>0</v>
      </c>
      <c r="H58" s="429">
        <v>0</v>
      </c>
      <c r="I58" s="430">
        <v>0</v>
      </c>
      <c r="J58" s="429">
        <v>0</v>
      </c>
      <c r="K58" s="430">
        <v>0</v>
      </c>
    </row>
    <row r="59" spans="2:11" ht="12" customHeight="1" x14ac:dyDescent="0.2">
      <c r="B59" s="1661" t="s">
        <v>2096</v>
      </c>
      <c r="C59" s="1537" t="s">
        <v>700</v>
      </c>
      <c r="D59" s="1659" t="s">
        <v>1076</v>
      </c>
      <c r="E59" s="386" t="s">
        <v>316</v>
      </c>
      <c r="F59" s="431">
        <v>4695.2129400000003</v>
      </c>
      <c r="G59" s="432">
        <v>33063.300000000003</v>
      </c>
      <c r="H59" s="431">
        <v>4.8922244672863728</v>
      </c>
      <c r="I59" s="432">
        <v>33415.200000000004</v>
      </c>
      <c r="J59" s="431">
        <v>4.8922244672863728</v>
      </c>
      <c r="K59" s="432">
        <v>33782.400000000001</v>
      </c>
    </row>
    <row r="60" spans="2:11" x14ac:dyDescent="0.2">
      <c r="B60" s="1662"/>
      <c r="C60" s="1537"/>
      <c r="D60" s="1660"/>
      <c r="E60" s="144" t="s">
        <v>317</v>
      </c>
      <c r="F60" s="146">
        <v>0</v>
      </c>
      <c r="G60" s="164">
        <v>0</v>
      </c>
      <c r="H60" s="146">
        <v>0</v>
      </c>
      <c r="I60" s="164">
        <v>0</v>
      </c>
      <c r="J60" s="146">
        <v>0</v>
      </c>
      <c r="K60" s="164">
        <v>0</v>
      </c>
    </row>
    <row r="61" spans="2:11" ht="12" customHeight="1" x14ac:dyDescent="0.2">
      <c r="B61" s="1662"/>
      <c r="C61" s="1537"/>
      <c r="D61" s="1537" t="s">
        <v>107</v>
      </c>
      <c r="E61" s="1462" t="s">
        <v>316</v>
      </c>
      <c r="F61" s="429">
        <v>0</v>
      </c>
      <c r="G61" s="430">
        <v>0</v>
      </c>
      <c r="H61" s="429">
        <v>0</v>
      </c>
      <c r="I61" s="430">
        <v>0</v>
      </c>
      <c r="J61" s="429">
        <v>0</v>
      </c>
      <c r="K61" s="430">
        <v>0</v>
      </c>
    </row>
    <row r="62" spans="2:11" ht="12.75" thickBot="1" x14ac:dyDescent="0.25">
      <c r="B62" s="1663"/>
      <c r="C62" s="1617"/>
      <c r="D62" s="1617"/>
      <c r="E62" s="1463" t="s">
        <v>317</v>
      </c>
      <c r="F62" s="433">
        <v>0</v>
      </c>
      <c r="G62" s="434">
        <v>0</v>
      </c>
      <c r="H62" s="433">
        <v>0</v>
      </c>
      <c r="I62" s="434">
        <v>0</v>
      </c>
      <c r="J62" s="433">
        <v>0</v>
      </c>
      <c r="K62" s="434">
        <v>0</v>
      </c>
    </row>
    <row r="63" spans="2:11" ht="12" customHeight="1" x14ac:dyDescent="0.2">
      <c r="B63" s="1662" t="s">
        <v>2097</v>
      </c>
      <c r="C63" s="1537" t="s">
        <v>700</v>
      </c>
      <c r="D63" s="1660" t="s">
        <v>1076</v>
      </c>
      <c r="E63" s="144" t="s">
        <v>316</v>
      </c>
      <c r="F63" s="146">
        <v>5457.9743800000006</v>
      </c>
      <c r="G63" s="164">
        <v>31766.700000000004</v>
      </c>
      <c r="H63" s="431">
        <v>5.634300456953615</v>
      </c>
      <c r="I63" s="432">
        <v>32104.800000000007</v>
      </c>
      <c r="J63" s="431">
        <v>8.1105433944763075</v>
      </c>
      <c r="K63" s="432">
        <v>32457.600000000006</v>
      </c>
    </row>
    <row r="64" spans="2:11" x14ac:dyDescent="0.2">
      <c r="B64" s="1662"/>
      <c r="C64" s="1537"/>
      <c r="D64" s="1660"/>
      <c r="E64" s="144" t="s">
        <v>317</v>
      </c>
      <c r="F64" s="146">
        <v>0</v>
      </c>
      <c r="G64" s="164">
        <v>0</v>
      </c>
      <c r="H64" s="146">
        <v>0</v>
      </c>
      <c r="I64" s="164">
        <v>0</v>
      </c>
      <c r="J64" s="146">
        <v>0</v>
      </c>
      <c r="K64" s="164">
        <v>0</v>
      </c>
    </row>
    <row r="65" spans="2:11" ht="12" customHeight="1" x14ac:dyDescent="0.2">
      <c r="B65" s="1662"/>
      <c r="C65" s="1537"/>
      <c r="D65" s="1537" t="s">
        <v>107</v>
      </c>
      <c r="E65" s="1462" t="s">
        <v>316</v>
      </c>
      <c r="F65" s="429">
        <v>0</v>
      </c>
      <c r="G65" s="430">
        <v>0</v>
      </c>
      <c r="H65" s="429">
        <v>0</v>
      </c>
      <c r="I65" s="430">
        <v>0</v>
      </c>
      <c r="J65" s="429">
        <v>0</v>
      </c>
      <c r="K65" s="430">
        <v>0</v>
      </c>
    </row>
    <row r="66" spans="2:11" ht="12.75" thickBot="1" x14ac:dyDescent="0.25">
      <c r="B66" s="1662"/>
      <c r="C66" s="1617"/>
      <c r="D66" s="1537"/>
      <c r="E66" s="1462" t="s">
        <v>317</v>
      </c>
      <c r="F66" s="429">
        <v>0</v>
      </c>
      <c r="G66" s="430">
        <v>0</v>
      </c>
      <c r="H66" s="433">
        <v>0</v>
      </c>
      <c r="I66" s="434">
        <v>0</v>
      </c>
      <c r="J66" s="433">
        <v>0</v>
      </c>
      <c r="K66" s="434">
        <v>0</v>
      </c>
    </row>
    <row r="67" spans="2:11" ht="12" customHeight="1" x14ac:dyDescent="0.2">
      <c r="B67" s="1661" t="s">
        <v>2098</v>
      </c>
      <c r="C67" s="1537" t="s">
        <v>700</v>
      </c>
      <c r="D67" s="1659" t="s">
        <v>1076</v>
      </c>
      <c r="E67" s="386" t="s">
        <v>316</v>
      </c>
      <c r="F67" s="431">
        <v>4197.36355</v>
      </c>
      <c r="G67" s="432">
        <v>28957.4</v>
      </c>
      <c r="H67" s="431">
        <v>3.9794519465110794</v>
      </c>
      <c r="I67" s="432">
        <v>29265.600000000002</v>
      </c>
      <c r="J67" s="431">
        <v>5.7387689466675296</v>
      </c>
      <c r="K67" s="432">
        <v>29587.200000000001</v>
      </c>
    </row>
    <row r="68" spans="2:11" x14ac:dyDescent="0.2">
      <c r="B68" s="1662"/>
      <c r="C68" s="1537"/>
      <c r="D68" s="1660"/>
      <c r="E68" s="144" t="s">
        <v>317</v>
      </c>
      <c r="F68" s="146">
        <v>0</v>
      </c>
      <c r="G68" s="164">
        <v>0</v>
      </c>
      <c r="H68" s="146">
        <v>0</v>
      </c>
      <c r="I68" s="164">
        <v>0</v>
      </c>
      <c r="J68" s="146">
        <v>0</v>
      </c>
      <c r="K68" s="164">
        <v>0</v>
      </c>
    </row>
    <row r="69" spans="2:11" ht="12" customHeight="1" x14ac:dyDescent="0.2">
      <c r="B69" s="1662"/>
      <c r="C69" s="1537"/>
      <c r="D69" s="1537" t="s">
        <v>107</v>
      </c>
      <c r="E69" s="1462" t="s">
        <v>316</v>
      </c>
      <c r="F69" s="429">
        <v>0</v>
      </c>
      <c r="G69" s="430">
        <v>0</v>
      </c>
      <c r="H69" s="429">
        <v>0</v>
      </c>
      <c r="I69" s="430">
        <v>0</v>
      </c>
      <c r="J69" s="429">
        <v>0</v>
      </c>
      <c r="K69" s="430">
        <v>0</v>
      </c>
    </row>
    <row r="70" spans="2:11" ht="12.75" thickBot="1" x14ac:dyDescent="0.25">
      <c r="B70" s="1663"/>
      <c r="C70" s="1617"/>
      <c r="D70" s="1617"/>
      <c r="E70" s="1463" t="s">
        <v>317</v>
      </c>
      <c r="F70" s="433">
        <v>0</v>
      </c>
      <c r="G70" s="434">
        <v>0</v>
      </c>
      <c r="H70" s="433">
        <v>0</v>
      </c>
      <c r="I70" s="434">
        <v>0</v>
      </c>
      <c r="J70" s="433">
        <v>0</v>
      </c>
      <c r="K70" s="434">
        <v>0</v>
      </c>
    </row>
    <row r="71" spans="2:11" ht="12" customHeight="1" x14ac:dyDescent="0.2">
      <c r="B71" s="1662" t="s">
        <v>2099</v>
      </c>
      <c r="C71" s="1537" t="s">
        <v>700</v>
      </c>
      <c r="D71" s="1660" t="s">
        <v>1076</v>
      </c>
      <c r="E71" s="144" t="s">
        <v>316</v>
      </c>
      <c r="F71" s="146">
        <v>5429.7838599999995</v>
      </c>
      <c r="G71" s="164">
        <v>30686.200000000004</v>
      </c>
      <c r="H71" s="431">
        <v>5.4982454195315844</v>
      </c>
      <c r="I71" s="432">
        <v>31012.800000000007</v>
      </c>
      <c r="J71" s="431">
        <v>7.9144300546291841</v>
      </c>
      <c r="K71" s="432">
        <v>31353.600000000006</v>
      </c>
    </row>
    <row r="72" spans="2:11" x14ac:dyDescent="0.2">
      <c r="B72" s="1662"/>
      <c r="C72" s="1537"/>
      <c r="D72" s="1660"/>
      <c r="E72" s="144" t="s">
        <v>317</v>
      </c>
      <c r="F72" s="146">
        <v>0</v>
      </c>
      <c r="G72" s="164">
        <v>0</v>
      </c>
      <c r="H72" s="146">
        <v>0</v>
      </c>
      <c r="I72" s="164">
        <v>0</v>
      </c>
      <c r="J72" s="146">
        <v>0</v>
      </c>
      <c r="K72" s="164">
        <v>0</v>
      </c>
    </row>
    <row r="73" spans="2:11" ht="12" customHeight="1" x14ac:dyDescent="0.2">
      <c r="B73" s="1662"/>
      <c r="C73" s="1537"/>
      <c r="D73" s="1537" t="s">
        <v>107</v>
      </c>
      <c r="E73" s="1462" t="s">
        <v>316</v>
      </c>
      <c r="F73" s="429">
        <v>0</v>
      </c>
      <c r="G73" s="430">
        <v>0</v>
      </c>
      <c r="H73" s="429">
        <v>0</v>
      </c>
      <c r="I73" s="430">
        <v>0</v>
      </c>
      <c r="J73" s="429">
        <v>0</v>
      </c>
      <c r="K73" s="430">
        <v>0</v>
      </c>
    </row>
    <row r="74" spans="2:11" ht="12.75" thickBot="1" x14ac:dyDescent="0.25">
      <c r="B74" s="1663"/>
      <c r="C74" s="1617"/>
      <c r="D74" s="1617"/>
      <c r="E74" s="1463" t="s">
        <v>317</v>
      </c>
      <c r="F74" s="433">
        <v>0</v>
      </c>
      <c r="G74" s="434">
        <v>0</v>
      </c>
      <c r="H74" s="433">
        <v>0</v>
      </c>
      <c r="I74" s="434">
        <v>0</v>
      </c>
      <c r="J74" s="433">
        <v>0</v>
      </c>
      <c r="K74" s="434">
        <v>0</v>
      </c>
    </row>
    <row r="75" spans="2:11" ht="12" customHeight="1" x14ac:dyDescent="0.2">
      <c r="B75" s="1662" t="s">
        <v>2100</v>
      </c>
      <c r="C75" s="1537" t="s">
        <v>700</v>
      </c>
      <c r="D75" s="1660" t="s">
        <v>1076</v>
      </c>
      <c r="E75" s="144" t="s">
        <v>316</v>
      </c>
      <c r="F75" s="146">
        <v>5112.4092699999992</v>
      </c>
      <c r="G75" s="164">
        <v>30470.1</v>
      </c>
      <c r="H75" s="431">
        <v>5.7017271910101881</v>
      </c>
      <c r="I75" s="432">
        <v>30794.399999999998</v>
      </c>
      <c r="J75" s="431">
        <v>8.2058118632368249</v>
      </c>
      <c r="K75" s="432">
        <v>31132.799999999999</v>
      </c>
    </row>
    <row r="76" spans="2:11" x14ac:dyDescent="0.2">
      <c r="B76" s="1662"/>
      <c r="C76" s="1537"/>
      <c r="D76" s="1660"/>
      <c r="E76" s="144" t="s">
        <v>317</v>
      </c>
      <c r="F76" s="146">
        <v>0</v>
      </c>
      <c r="G76" s="164">
        <v>0</v>
      </c>
      <c r="H76" s="146">
        <v>0</v>
      </c>
      <c r="I76" s="164">
        <v>0</v>
      </c>
      <c r="J76" s="146">
        <v>0</v>
      </c>
      <c r="K76" s="164">
        <v>0</v>
      </c>
    </row>
    <row r="77" spans="2:11" ht="12" customHeight="1" x14ac:dyDescent="0.2">
      <c r="B77" s="1662"/>
      <c r="C77" s="1537"/>
      <c r="D77" s="1537" t="s">
        <v>107</v>
      </c>
      <c r="E77" s="1462" t="s">
        <v>316</v>
      </c>
      <c r="F77" s="429">
        <v>0</v>
      </c>
      <c r="G77" s="430">
        <v>0</v>
      </c>
      <c r="H77" s="429">
        <v>0</v>
      </c>
      <c r="I77" s="430">
        <v>0</v>
      </c>
      <c r="J77" s="429">
        <v>0</v>
      </c>
      <c r="K77" s="430">
        <v>0</v>
      </c>
    </row>
    <row r="78" spans="2:11" ht="12.75" thickBot="1" x14ac:dyDescent="0.25">
      <c r="B78" s="1662"/>
      <c r="C78" s="1617"/>
      <c r="D78" s="1537"/>
      <c r="E78" s="1462" t="s">
        <v>317</v>
      </c>
      <c r="F78" s="429">
        <v>0</v>
      </c>
      <c r="G78" s="430">
        <v>0</v>
      </c>
      <c r="H78" s="433">
        <v>0</v>
      </c>
      <c r="I78" s="434">
        <v>0</v>
      </c>
      <c r="J78" s="433">
        <v>0</v>
      </c>
      <c r="K78" s="434">
        <v>0</v>
      </c>
    </row>
    <row r="79" spans="2:11" ht="12" customHeight="1" x14ac:dyDescent="0.2">
      <c r="B79" s="1661" t="s">
        <v>2101</v>
      </c>
      <c r="C79" s="1537" t="s">
        <v>700</v>
      </c>
      <c r="D79" s="1659" t="s">
        <v>1076</v>
      </c>
      <c r="E79" s="386" t="s">
        <v>316</v>
      </c>
      <c r="F79" s="431">
        <v>5578.7505000000001</v>
      </c>
      <c r="G79" s="432">
        <v>31982.799999999996</v>
      </c>
      <c r="H79" s="431">
        <v>5.611853755835531</v>
      </c>
      <c r="I79" s="432">
        <v>32323.199999999993</v>
      </c>
      <c r="J79" s="431">
        <v>8.0787192982178748</v>
      </c>
      <c r="K79" s="432">
        <v>32678.399999999994</v>
      </c>
    </row>
    <row r="80" spans="2:11" x14ac:dyDescent="0.2">
      <c r="B80" s="1662"/>
      <c r="C80" s="1537"/>
      <c r="D80" s="1660"/>
      <c r="E80" s="144" t="s">
        <v>317</v>
      </c>
      <c r="F80" s="146">
        <v>0</v>
      </c>
      <c r="G80" s="164">
        <v>0</v>
      </c>
      <c r="H80" s="146">
        <v>0</v>
      </c>
      <c r="I80" s="164">
        <v>0</v>
      </c>
      <c r="J80" s="146">
        <v>0</v>
      </c>
      <c r="K80" s="164">
        <v>0</v>
      </c>
    </row>
    <row r="81" spans="2:11" ht="12" customHeight="1" x14ac:dyDescent="0.2">
      <c r="B81" s="1662"/>
      <c r="C81" s="1537"/>
      <c r="D81" s="1537" t="s">
        <v>107</v>
      </c>
      <c r="E81" s="1462" t="s">
        <v>316</v>
      </c>
      <c r="F81" s="429">
        <v>0</v>
      </c>
      <c r="G81" s="430">
        <v>0</v>
      </c>
      <c r="H81" s="429">
        <v>0</v>
      </c>
      <c r="I81" s="430">
        <v>0</v>
      </c>
      <c r="J81" s="429">
        <v>0</v>
      </c>
      <c r="K81" s="430">
        <v>0</v>
      </c>
    </row>
    <row r="82" spans="2:11" ht="12.75" thickBot="1" x14ac:dyDescent="0.25">
      <c r="B82" s="1663"/>
      <c r="C82" s="1617"/>
      <c r="D82" s="1617"/>
      <c r="E82" s="1463" t="s">
        <v>317</v>
      </c>
      <c r="F82" s="433">
        <v>0</v>
      </c>
      <c r="G82" s="434">
        <v>0</v>
      </c>
      <c r="H82" s="433">
        <v>0</v>
      </c>
      <c r="I82" s="434">
        <v>0</v>
      </c>
      <c r="J82" s="433">
        <v>0</v>
      </c>
      <c r="K82" s="434">
        <v>0</v>
      </c>
    </row>
    <row r="83" spans="2:11" ht="12" customHeight="1" x14ac:dyDescent="0.2">
      <c r="B83" s="1662" t="s">
        <v>2102</v>
      </c>
      <c r="C83" s="1537" t="s">
        <v>700</v>
      </c>
      <c r="D83" s="1660" t="s">
        <v>1076</v>
      </c>
      <c r="E83" s="144" t="s">
        <v>316</v>
      </c>
      <c r="F83" s="146">
        <v>5162.4305800000002</v>
      </c>
      <c r="G83" s="164">
        <v>33279.4</v>
      </c>
      <c r="H83" s="431">
        <v>5.1617146763569117</v>
      </c>
      <c r="I83" s="432">
        <v>33633.599999999999</v>
      </c>
      <c r="J83" s="431">
        <v>7.4390658008272226</v>
      </c>
      <c r="K83" s="432">
        <v>34003.200000000004</v>
      </c>
    </row>
    <row r="84" spans="2:11" x14ac:dyDescent="0.2">
      <c r="B84" s="1662"/>
      <c r="C84" s="1537"/>
      <c r="D84" s="1660"/>
      <c r="E84" s="144" t="s">
        <v>317</v>
      </c>
      <c r="F84" s="146">
        <v>0</v>
      </c>
      <c r="G84" s="164">
        <v>0</v>
      </c>
      <c r="H84" s="146">
        <v>0</v>
      </c>
      <c r="I84" s="164">
        <v>0</v>
      </c>
      <c r="J84" s="146">
        <v>0</v>
      </c>
      <c r="K84" s="164">
        <v>0</v>
      </c>
    </row>
    <row r="85" spans="2:11" ht="12" customHeight="1" x14ac:dyDescent="0.2">
      <c r="B85" s="1662"/>
      <c r="C85" s="1537"/>
      <c r="D85" s="1537" t="s">
        <v>107</v>
      </c>
      <c r="E85" s="1462" t="s">
        <v>316</v>
      </c>
      <c r="F85" s="429">
        <v>0</v>
      </c>
      <c r="G85" s="430">
        <v>0</v>
      </c>
      <c r="H85" s="429">
        <v>0</v>
      </c>
      <c r="I85" s="430">
        <v>0</v>
      </c>
      <c r="J85" s="429">
        <v>0</v>
      </c>
      <c r="K85" s="430">
        <v>0</v>
      </c>
    </row>
    <row r="86" spans="2:11" ht="12.75" thickBot="1" x14ac:dyDescent="0.25">
      <c r="B86" s="1662"/>
      <c r="C86" s="1617"/>
      <c r="D86" s="1537"/>
      <c r="E86" s="1462" t="s">
        <v>317</v>
      </c>
      <c r="F86" s="429">
        <v>0</v>
      </c>
      <c r="G86" s="430">
        <v>0</v>
      </c>
      <c r="H86" s="433">
        <v>0</v>
      </c>
      <c r="I86" s="434">
        <v>0</v>
      </c>
      <c r="J86" s="433">
        <v>0</v>
      </c>
      <c r="K86" s="434">
        <v>0</v>
      </c>
    </row>
    <row r="87" spans="2:11" ht="12" customHeight="1" x14ac:dyDescent="0.2">
      <c r="B87" s="1661" t="s">
        <v>452</v>
      </c>
      <c r="C87" s="1537" t="s">
        <v>262</v>
      </c>
      <c r="D87" s="1659" t="s">
        <v>1076</v>
      </c>
      <c r="E87" s="386" t="s">
        <v>316</v>
      </c>
      <c r="F87" s="431" t="s">
        <v>21</v>
      </c>
      <c r="G87" s="431" t="s">
        <v>21</v>
      </c>
      <c r="H87" s="431" t="s">
        <v>21</v>
      </c>
      <c r="I87" s="431" t="s">
        <v>21</v>
      </c>
      <c r="J87" s="431" t="s">
        <v>21</v>
      </c>
      <c r="K87" s="431" t="s">
        <v>21</v>
      </c>
    </row>
    <row r="88" spans="2:11" x14ac:dyDescent="0.2">
      <c r="B88" s="1662"/>
      <c r="C88" s="1537"/>
      <c r="D88" s="1660"/>
      <c r="E88" s="144" t="s">
        <v>317</v>
      </c>
      <c r="F88" s="146" t="s">
        <v>21</v>
      </c>
      <c r="G88" s="146" t="s">
        <v>21</v>
      </c>
      <c r="H88" s="146" t="s">
        <v>21</v>
      </c>
      <c r="I88" s="146" t="s">
        <v>21</v>
      </c>
      <c r="J88" s="146" t="s">
        <v>21</v>
      </c>
      <c r="K88" s="146" t="s">
        <v>21</v>
      </c>
    </row>
    <row r="89" spans="2:11" ht="12" customHeight="1" x14ac:dyDescent="0.2">
      <c r="B89" s="1662"/>
      <c r="C89" s="1537"/>
      <c r="D89" s="1537" t="s">
        <v>107</v>
      </c>
      <c r="E89" s="1462" t="s">
        <v>316</v>
      </c>
      <c r="F89" s="429">
        <v>4.85738775</v>
      </c>
      <c r="G89" s="430">
        <v>29173.5</v>
      </c>
      <c r="H89" s="429">
        <v>4.85738775</v>
      </c>
      <c r="I89" s="430">
        <v>29173.5</v>
      </c>
      <c r="J89" s="429">
        <v>4.9630320000000001</v>
      </c>
      <c r="K89" s="430">
        <v>29808</v>
      </c>
    </row>
    <row r="90" spans="2:11" ht="12.75" thickBot="1" x14ac:dyDescent="0.25">
      <c r="B90" s="1663"/>
      <c r="C90" s="1617"/>
      <c r="D90" s="1617"/>
      <c r="E90" s="1463" t="s">
        <v>317</v>
      </c>
      <c r="F90" s="433" t="s">
        <v>21</v>
      </c>
      <c r="G90" s="434" t="s">
        <v>21</v>
      </c>
      <c r="H90" s="433" t="s">
        <v>21</v>
      </c>
      <c r="I90" s="434" t="s">
        <v>21</v>
      </c>
      <c r="J90" s="433" t="s">
        <v>21</v>
      </c>
      <c r="K90" s="434" t="s">
        <v>21</v>
      </c>
    </row>
    <row r="91" spans="2:11" ht="12" customHeight="1" x14ac:dyDescent="0.2">
      <c r="B91" s="1662" t="s">
        <v>453</v>
      </c>
      <c r="C91" s="1537" t="s">
        <v>262</v>
      </c>
      <c r="D91" s="1660" t="s">
        <v>1076</v>
      </c>
      <c r="E91" s="144" t="s">
        <v>316</v>
      </c>
      <c r="F91" s="431" t="s">
        <v>21</v>
      </c>
      <c r="G91" s="431" t="s">
        <v>21</v>
      </c>
      <c r="H91" s="431" t="s">
        <v>21</v>
      </c>
      <c r="I91" s="431" t="s">
        <v>21</v>
      </c>
      <c r="J91" s="431" t="s">
        <v>21</v>
      </c>
      <c r="K91" s="431" t="s">
        <v>21</v>
      </c>
    </row>
    <row r="92" spans="2:11" x14ac:dyDescent="0.2">
      <c r="B92" s="1662"/>
      <c r="C92" s="1537"/>
      <c r="D92" s="1660"/>
      <c r="E92" s="144" t="s">
        <v>317</v>
      </c>
      <c r="F92" s="146" t="s">
        <v>21</v>
      </c>
      <c r="G92" s="146" t="s">
        <v>21</v>
      </c>
      <c r="H92" s="146" t="s">
        <v>21</v>
      </c>
      <c r="I92" s="146" t="s">
        <v>21</v>
      </c>
      <c r="J92" s="146" t="s">
        <v>21</v>
      </c>
      <c r="K92" s="146" t="s">
        <v>21</v>
      </c>
    </row>
    <row r="93" spans="2:11" ht="12" customHeight="1" x14ac:dyDescent="0.2">
      <c r="B93" s="1662"/>
      <c r="C93" s="1537"/>
      <c r="D93" s="1537" t="s">
        <v>107</v>
      </c>
      <c r="E93" s="1462" t="s">
        <v>316</v>
      </c>
      <c r="F93" s="569">
        <v>3.3450684499999999</v>
      </c>
      <c r="G93" s="569">
        <v>20103.782999999999</v>
      </c>
      <c r="H93" s="569">
        <v>3.3806775999999998</v>
      </c>
      <c r="I93" s="569">
        <v>20317.752</v>
      </c>
      <c r="J93" s="429">
        <v>3.4167188159999999</v>
      </c>
      <c r="K93" s="430">
        <v>20534.400000000001</v>
      </c>
    </row>
    <row r="94" spans="2:11" ht="12.75" thickBot="1" x14ac:dyDescent="0.25">
      <c r="B94" s="1662"/>
      <c r="C94" s="1617"/>
      <c r="D94" s="1537"/>
      <c r="E94" s="1462" t="s">
        <v>317</v>
      </c>
      <c r="F94" s="433" t="s">
        <v>21</v>
      </c>
      <c r="G94" s="433" t="s">
        <v>21</v>
      </c>
      <c r="H94" s="433">
        <v>0</v>
      </c>
      <c r="I94" s="433">
        <v>0</v>
      </c>
      <c r="J94" s="433" t="s">
        <v>21</v>
      </c>
      <c r="K94" s="433" t="s">
        <v>21</v>
      </c>
    </row>
    <row r="95" spans="2:11" ht="12" customHeight="1" x14ac:dyDescent="0.2">
      <c r="B95" s="1661" t="s">
        <v>454</v>
      </c>
      <c r="C95" s="1537" t="s">
        <v>262</v>
      </c>
      <c r="D95" s="1659" t="s">
        <v>1076</v>
      </c>
      <c r="E95" s="386" t="s">
        <v>316</v>
      </c>
      <c r="F95" s="431" t="s">
        <v>21</v>
      </c>
      <c r="G95" s="432" t="s">
        <v>21</v>
      </c>
      <c r="H95" s="431" t="s">
        <v>21</v>
      </c>
      <c r="I95" s="432" t="s">
        <v>21</v>
      </c>
      <c r="J95" s="431" t="s">
        <v>21</v>
      </c>
      <c r="K95" s="432" t="s">
        <v>21</v>
      </c>
    </row>
    <row r="96" spans="2:11" x14ac:dyDescent="0.2">
      <c r="B96" s="1662"/>
      <c r="C96" s="1537"/>
      <c r="D96" s="1660"/>
      <c r="E96" s="144" t="s">
        <v>317</v>
      </c>
      <c r="F96" s="146" t="s">
        <v>21</v>
      </c>
      <c r="G96" s="164" t="s">
        <v>21</v>
      </c>
      <c r="H96" s="146" t="s">
        <v>21</v>
      </c>
      <c r="I96" s="164" t="s">
        <v>21</v>
      </c>
      <c r="J96" s="146" t="s">
        <v>21</v>
      </c>
      <c r="K96" s="164" t="s">
        <v>21</v>
      </c>
    </row>
    <row r="97" spans="2:11" ht="12" customHeight="1" x14ac:dyDescent="0.2">
      <c r="B97" s="1662"/>
      <c r="C97" s="1537"/>
      <c r="D97" s="1537" t="s">
        <v>107</v>
      </c>
      <c r="E97" s="1462" t="s">
        <v>316</v>
      </c>
      <c r="F97" s="429">
        <v>4.3844655899999996</v>
      </c>
      <c r="G97" s="430">
        <v>26150.934000000001</v>
      </c>
      <c r="H97" s="429">
        <v>4.4313825600000003</v>
      </c>
      <c r="I97" s="430">
        <v>26430.768</v>
      </c>
      <c r="J97" s="429">
        <v>4.4793386879999995</v>
      </c>
      <c r="K97" s="430">
        <v>26716.799999999999</v>
      </c>
    </row>
    <row r="98" spans="2:11" ht="12.75" thickBot="1" x14ac:dyDescent="0.25">
      <c r="B98" s="1663"/>
      <c r="C98" s="1617"/>
      <c r="D98" s="1617"/>
      <c r="E98" s="1463" t="s">
        <v>317</v>
      </c>
      <c r="F98" s="433" t="s">
        <v>21</v>
      </c>
      <c r="G98" s="434" t="s">
        <v>21</v>
      </c>
      <c r="H98" s="433">
        <v>0</v>
      </c>
      <c r="I98" s="434">
        <v>0</v>
      </c>
      <c r="J98" s="433" t="s">
        <v>21</v>
      </c>
      <c r="K98" s="434" t="s">
        <v>21</v>
      </c>
    </row>
    <row r="99" spans="2:11" ht="12" customHeight="1" x14ac:dyDescent="0.2">
      <c r="B99" s="1662" t="s">
        <v>455</v>
      </c>
      <c r="C99" s="1537" t="s">
        <v>262</v>
      </c>
      <c r="D99" s="1660" t="s">
        <v>1076</v>
      </c>
      <c r="E99" s="144" t="s">
        <v>316</v>
      </c>
      <c r="F99" s="146" t="s">
        <v>21</v>
      </c>
      <c r="G99" s="164" t="s">
        <v>21</v>
      </c>
      <c r="H99" s="146" t="s">
        <v>21</v>
      </c>
      <c r="I99" s="164" t="s">
        <v>21</v>
      </c>
      <c r="J99" s="146" t="s">
        <v>21</v>
      </c>
      <c r="K99" s="164" t="s">
        <v>21</v>
      </c>
    </row>
    <row r="100" spans="2:11" x14ac:dyDescent="0.2">
      <c r="B100" s="1662"/>
      <c r="C100" s="1537"/>
      <c r="D100" s="1660"/>
      <c r="E100" s="144" t="s">
        <v>317</v>
      </c>
      <c r="F100" s="146" t="s">
        <v>21</v>
      </c>
      <c r="G100" s="164" t="s">
        <v>21</v>
      </c>
      <c r="H100" s="146" t="s">
        <v>21</v>
      </c>
      <c r="I100" s="164" t="s">
        <v>21</v>
      </c>
      <c r="J100" s="146" t="s">
        <v>21</v>
      </c>
      <c r="K100" s="164" t="s">
        <v>21</v>
      </c>
    </row>
    <row r="101" spans="2:11" ht="12" customHeight="1" x14ac:dyDescent="0.2">
      <c r="B101" s="1662"/>
      <c r="C101" s="1537"/>
      <c r="D101" s="1537" t="s">
        <v>107</v>
      </c>
      <c r="E101" s="1462" t="s">
        <v>316</v>
      </c>
      <c r="F101" s="429">
        <v>4.1097915499999997</v>
      </c>
      <c r="G101" s="430">
        <v>24637.561000000002</v>
      </c>
      <c r="H101" s="429">
        <v>4.1535329699999997</v>
      </c>
      <c r="I101" s="430">
        <v>24899.78</v>
      </c>
      <c r="J101" s="429">
        <v>4.1988078719999997</v>
      </c>
      <c r="K101" s="430">
        <v>25171.200000000001</v>
      </c>
    </row>
    <row r="102" spans="2:11" ht="12.75" thickBot="1" x14ac:dyDescent="0.25">
      <c r="B102" s="1663"/>
      <c r="C102" s="1617"/>
      <c r="D102" s="1617"/>
      <c r="E102" s="1463" t="s">
        <v>317</v>
      </c>
      <c r="F102" s="433" t="s">
        <v>21</v>
      </c>
      <c r="G102" s="434" t="s">
        <v>21</v>
      </c>
      <c r="H102" s="433">
        <v>0</v>
      </c>
      <c r="I102" s="434">
        <v>0</v>
      </c>
      <c r="J102" s="433" t="s">
        <v>21</v>
      </c>
      <c r="K102" s="434" t="s">
        <v>21</v>
      </c>
    </row>
    <row r="103" spans="2:11" ht="12" customHeight="1" x14ac:dyDescent="0.2">
      <c r="B103" s="1662" t="s">
        <v>334</v>
      </c>
      <c r="C103" s="1537" t="s">
        <v>700</v>
      </c>
      <c r="D103" s="1660" t="s">
        <v>1076</v>
      </c>
      <c r="E103" s="144" t="s">
        <v>316</v>
      </c>
      <c r="F103" s="146" t="s">
        <v>21</v>
      </c>
      <c r="G103" s="164" t="s">
        <v>21</v>
      </c>
      <c r="H103" s="146">
        <v>0</v>
      </c>
      <c r="I103" s="164">
        <v>0</v>
      </c>
      <c r="J103" s="146">
        <v>0</v>
      </c>
      <c r="K103" s="164">
        <v>0</v>
      </c>
    </row>
    <row r="104" spans="2:11" x14ac:dyDescent="0.2">
      <c r="B104" s="1662"/>
      <c r="C104" s="1537"/>
      <c r="D104" s="1660"/>
      <c r="E104" s="144" t="s">
        <v>317</v>
      </c>
      <c r="F104" s="146" t="s">
        <v>21</v>
      </c>
      <c r="G104" s="164" t="s">
        <v>21</v>
      </c>
      <c r="H104" s="146">
        <v>0</v>
      </c>
      <c r="I104" s="164">
        <v>0</v>
      </c>
      <c r="J104" s="146">
        <v>0</v>
      </c>
      <c r="K104" s="164">
        <v>0</v>
      </c>
    </row>
    <row r="105" spans="2:11" ht="12" customHeight="1" x14ac:dyDescent="0.2">
      <c r="B105" s="1662"/>
      <c r="C105" s="1537"/>
      <c r="D105" s="1537" t="s">
        <v>107</v>
      </c>
      <c r="E105" s="1462" t="s">
        <v>316</v>
      </c>
      <c r="F105" s="429">
        <v>4.3896392999999998</v>
      </c>
      <c r="G105" s="430">
        <v>26364.199999999997</v>
      </c>
      <c r="H105" s="429">
        <v>4.4363592000000001</v>
      </c>
      <c r="I105" s="430">
        <v>26644.799999999999</v>
      </c>
      <c r="J105" s="429">
        <v>4.4851103999999991</v>
      </c>
      <c r="K105" s="430">
        <v>26937.599999999999</v>
      </c>
    </row>
    <row r="106" spans="2:11" ht="12.75" thickBot="1" x14ac:dyDescent="0.25">
      <c r="B106" s="1663"/>
      <c r="C106" s="1617"/>
      <c r="D106" s="1537"/>
      <c r="E106" s="1462" t="s">
        <v>317</v>
      </c>
      <c r="F106" s="429" t="s">
        <v>21</v>
      </c>
      <c r="G106" s="430" t="s">
        <v>21</v>
      </c>
      <c r="H106" s="429">
        <v>7.5115300000000006E-3</v>
      </c>
      <c r="I106" s="430">
        <v>1502.306</v>
      </c>
      <c r="J106" s="429">
        <v>0</v>
      </c>
      <c r="K106" s="430">
        <v>0</v>
      </c>
    </row>
    <row r="107" spans="2:11" ht="12" customHeight="1" x14ac:dyDescent="0.2">
      <c r="B107" s="1661" t="s">
        <v>335</v>
      </c>
      <c r="C107" s="1537" t="s">
        <v>700</v>
      </c>
      <c r="D107" s="1659" t="s">
        <v>1076</v>
      </c>
      <c r="E107" s="386" t="s">
        <v>316</v>
      </c>
      <c r="F107" s="431" t="s">
        <v>21</v>
      </c>
      <c r="G107" s="432" t="s">
        <v>21</v>
      </c>
      <c r="H107" s="431">
        <v>0</v>
      </c>
      <c r="I107" s="432">
        <v>0</v>
      </c>
      <c r="J107" s="431">
        <v>0</v>
      </c>
      <c r="K107" s="432">
        <v>0</v>
      </c>
    </row>
    <row r="108" spans="2:11" x14ac:dyDescent="0.2">
      <c r="B108" s="1662"/>
      <c r="C108" s="1537"/>
      <c r="D108" s="1660"/>
      <c r="E108" s="144" t="s">
        <v>317</v>
      </c>
      <c r="F108" s="146" t="s">
        <v>21</v>
      </c>
      <c r="G108" s="164" t="s">
        <v>21</v>
      </c>
      <c r="H108" s="146">
        <v>0</v>
      </c>
      <c r="I108" s="164">
        <v>0</v>
      </c>
      <c r="J108" s="146">
        <v>0</v>
      </c>
      <c r="K108" s="164">
        <v>0</v>
      </c>
    </row>
    <row r="109" spans="2:11" ht="12" customHeight="1" x14ac:dyDescent="0.2">
      <c r="B109" s="1662"/>
      <c r="C109" s="1537"/>
      <c r="D109" s="1537" t="s">
        <v>107</v>
      </c>
      <c r="E109" s="1462" t="s">
        <v>316</v>
      </c>
      <c r="F109" s="429">
        <v>3.5524570950000007</v>
      </c>
      <c r="G109" s="430">
        <v>21393.9</v>
      </c>
      <c r="H109" s="429">
        <v>3.5902666800000005</v>
      </c>
      <c r="I109" s="430">
        <v>21621.600000000002</v>
      </c>
      <c r="J109" s="429">
        <v>3.6297201600000002</v>
      </c>
      <c r="K109" s="430">
        <v>21859.200000000001</v>
      </c>
    </row>
    <row r="110" spans="2:11" ht="12.75" thickBot="1" x14ac:dyDescent="0.25">
      <c r="B110" s="1663"/>
      <c r="C110" s="1617"/>
      <c r="D110" s="1617"/>
      <c r="E110" s="1463" t="s">
        <v>317</v>
      </c>
      <c r="F110" s="433">
        <v>2.2634442000000001E-2</v>
      </c>
      <c r="G110" s="434">
        <v>550.61099999999999</v>
      </c>
      <c r="H110" s="433">
        <v>3.1943980999999996E-2</v>
      </c>
      <c r="I110" s="434">
        <v>939.82800000000009</v>
      </c>
      <c r="J110" s="433">
        <v>0.11891442853999999</v>
      </c>
      <c r="K110" s="434">
        <v>1099.5149999999999</v>
      </c>
    </row>
    <row r="111" spans="2:11" ht="12" customHeight="1" x14ac:dyDescent="0.2">
      <c r="B111" s="1662" t="s">
        <v>336</v>
      </c>
      <c r="C111" s="1537" t="s">
        <v>700</v>
      </c>
      <c r="D111" s="1660" t="s">
        <v>1076</v>
      </c>
      <c r="E111" s="144" t="s">
        <v>316</v>
      </c>
      <c r="F111" s="146" t="s">
        <v>21</v>
      </c>
      <c r="G111" s="164" t="s">
        <v>21</v>
      </c>
      <c r="H111" s="146">
        <v>0</v>
      </c>
      <c r="I111" s="164">
        <v>0</v>
      </c>
      <c r="J111" s="146">
        <v>0</v>
      </c>
      <c r="K111" s="164">
        <v>0</v>
      </c>
    </row>
    <row r="112" spans="2:11" x14ac:dyDescent="0.2">
      <c r="B112" s="1662"/>
      <c r="C112" s="1537"/>
      <c r="D112" s="1660"/>
      <c r="E112" s="144" t="s">
        <v>317</v>
      </c>
      <c r="F112" s="146" t="s">
        <v>21</v>
      </c>
      <c r="G112" s="164" t="s">
        <v>21</v>
      </c>
      <c r="H112" s="146">
        <v>0</v>
      </c>
      <c r="I112" s="164">
        <v>0</v>
      </c>
      <c r="J112" s="146">
        <v>0</v>
      </c>
      <c r="K112" s="164">
        <v>0</v>
      </c>
    </row>
    <row r="113" spans="2:11" x14ac:dyDescent="0.2">
      <c r="B113" s="1662"/>
      <c r="C113" s="1537"/>
      <c r="D113" s="1537" t="s">
        <v>107</v>
      </c>
      <c r="E113" s="1462" t="s">
        <v>316</v>
      </c>
      <c r="F113" s="429">
        <v>3.96001089</v>
      </c>
      <c r="G113" s="430">
        <v>23771</v>
      </c>
      <c r="H113" s="429">
        <v>4.0021581600000005</v>
      </c>
      <c r="I113" s="430">
        <v>24024</v>
      </c>
      <c r="J113" s="429">
        <v>4.0461379199999996</v>
      </c>
      <c r="K113" s="430">
        <v>24288</v>
      </c>
    </row>
    <row r="114" spans="2:11" ht="12.75" thickBot="1" x14ac:dyDescent="0.25">
      <c r="B114" s="1662"/>
      <c r="C114" s="1617"/>
      <c r="D114" s="1537"/>
      <c r="E114" s="1462" t="s">
        <v>317</v>
      </c>
      <c r="F114" s="429">
        <v>2.2563048000000002E-2</v>
      </c>
      <c r="G114" s="430">
        <v>548.77200000000005</v>
      </c>
      <c r="H114" s="429">
        <v>3.0065095999999999E-2</v>
      </c>
      <c r="I114" s="430">
        <v>876.53800000000001</v>
      </c>
      <c r="J114" s="429">
        <v>6.2351067609999991E-2</v>
      </c>
      <c r="K114" s="430">
        <v>932.00000000000011</v>
      </c>
    </row>
    <row r="115" spans="2:11" ht="12" customHeight="1" x14ac:dyDescent="0.2">
      <c r="B115" s="1661" t="s">
        <v>337</v>
      </c>
      <c r="C115" s="1537" t="s">
        <v>700</v>
      </c>
      <c r="D115" s="1659" t="s">
        <v>1076</v>
      </c>
      <c r="E115" s="386" t="s">
        <v>316</v>
      </c>
      <c r="F115" s="431" t="s">
        <v>21</v>
      </c>
      <c r="G115" s="432" t="s">
        <v>21</v>
      </c>
      <c r="H115" s="431">
        <v>0</v>
      </c>
      <c r="I115" s="432">
        <v>0</v>
      </c>
      <c r="J115" s="431">
        <v>0</v>
      </c>
      <c r="K115" s="432">
        <v>0</v>
      </c>
    </row>
    <row r="116" spans="2:11" x14ac:dyDescent="0.2">
      <c r="B116" s="1662"/>
      <c r="C116" s="1537"/>
      <c r="D116" s="1660"/>
      <c r="E116" s="144" t="s">
        <v>317</v>
      </c>
      <c r="F116" s="146" t="s">
        <v>21</v>
      </c>
      <c r="G116" s="164" t="s">
        <v>21</v>
      </c>
      <c r="H116" s="146">
        <v>0</v>
      </c>
      <c r="I116" s="164">
        <v>0</v>
      </c>
      <c r="J116" s="146">
        <v>0</v>
      </c>
      <c r="K116" s="164">
        <v>0</v>
      </c>
    </row>
    <row r="117" spans="2:11" x14ac:dyDescent="0.2">
      <c r="B117" s="1662"/>
      <c r="C117" s="1537"/>
      <c r="D117" s="1537" t="s">
        <v>107</v>
      </c>
      <c r="E117" s="1462" t="s">
        <v>316</v>
      </c>
      <c r="F117" s="429">
        <v>3.7818256349999997</v>
      </c>
      <c r="G117" s="430">
        <v>22690.5</v>
      </c>
      <c r="H117" s="429">
        <v>3.82207644</v>
      </c>
      <c r="I117" s="430">
        <v>22932</v>
      </c>
      <c r="J117" s="429">
        <v>3.8640772799999996</v>
      </c>
      <c r="K117" s="430">
        <v>23184</v>
      </c>
    </row>
    <row r="118" spans="2:11" ht="12.75" thickBot="1" x14ac:dyDescent="0.25">
      <c r="B118" s="1663"/>
      <c r="C118" s="1617"/>
      <c r="D118" s="1617"/>
      <c r="E118" s="1463" t="s">
        <v>317</v>
      </c>
      <c r="F118" s="433">
        <v>2.3379809999999997E-2</v>
      </c>
      <c r="G118" s="434">
        <v>567.36699999999996</v>
      </c>
      <c r="H118" s="433">
        <v>3.1586923000000003E-2</v>
      </c>
      <c r="I118" s="434">
        <v>925.63400000000001</v>
      </c>
      <c r="J118" s="433">
        <v>9.9680903850000002E-2</v>
      </c>
      <c r="K118" s="434">
        <v>1060.4850000000001</v>
      </c>
    </row>
    <row r="119" spans="2:11" ht="12" customHeight="1" x14ac:dyDescent="0.2">
      <c r="B119" s="1661" t="s">
        <v>201</v>
      </c>
      <c r="C119" s="1614" t="s">
        <v>413</v>
      </c>
      <c r="D119" s="1659" t="s">
        <v>1076</v>
      </c>
      <c r="E119" s="386" t="s">
        <v>316</v>
      </c>
      <c r="F119" s="431">
        <v>65.599999999999994</v>
      </c>
      <c r="G119" s="432">
        <v>466343.8</v>
      </c>
      <c r="H119" s="431">
        <v>123.8</v>
      </c>
      <c r="I119" s="432">
        <v>919773</v>
      </c>
      <c r="J119" s="431">
        <v>185.2</v>
      </c>
      <c r="K119" s="432">
        <v>1401945</v>
      </c>
    </row>
    <row r="120" spans="2:11" x14ac:dyDescent="0.2">
      <c r="B120" s="1662"/>
      <c r="C120" s="1537"/>
      <c r="D120" s="1660"/>
      <c r="E120" s="144" t="s">
        <v>317</v>
      </c>
      <c r="F120" s="146" t="s">
        <v>21</v>
      </c>
      <c r="G120" s="164" t="s">
        <v>21</v>
      </c>
      <c r="H120" s="146">
        <v>0</v>
      </c>
      <c r="I120" s="164">
        <v>0</v>
      </c>
      <c r="J120" s="146">
        <v>0</v>
      </c>
      <c r="K120" s="164">
        <v>0</v>
      </c>
    </row>
    <row r="121" spans="2:11" x14ac:dyDescent="0.2">
      <c r="B121" s="1662"/>
      <c r="C121" s="1537"/>
      <c r="D121" s="1537" t="s">
        <v>107</v>
      </c>
      <c r="E121" s="1462" t="s">
        <v>316</v>
      </c>
      <c r="F121" s="429">
        <v>2.2000000000000002</v>
      </c>
      <c r="G121" s="430">
        <v>12361</v>
      </c>
      <c r="H121" s="429">
        <v>4.3899999999999997</v>
      </c>
      <c r="I121" s="430">
        <v>24853</v>
      </c>
      <c r="J121" s="429">
        <v>0</v>
      </c>
      <c r="K121" s="430">
        <v>0</v>
      </c>
    </row>
    <row r="122" spans="2:11" ht="12.75" thickBot="1" x14ac:dyDescent="0.25">
      <c r="B122" s="1663"/>
      <c r="C122" s="1617"/>
      <c r="D122" s="1617"/>
      <c r="E122" s="1463" t="s">
        <v>317</v>
      </c>
      <c r="F122" s="433" t="s">
        <v>21</v>
      </c>
      <c r="G122" s="434" t="s">
        <v>21</v>
      </c>
      <c r="H122" s="433">
        <v>0</v>
      </c>
      <c r="I122" s="434">
        <v>0</v>
      </c>
      <c r="J122" s="433">
        <v>6.61</v>
      </c>
      <c r="K122" s="434">
        <v>37483</v>
      </c>
    </row>
    <row r="123" spans="2:11" ht="12" customHeight="1" x14ac:dyDescent="0.2">
      <c r="B123" s="1662" t="s">
        <v>297</v>
      </c>
      <c r="C123" s="1537" t="s">
        <v>298</v>
      </c>
      <c r="D123" s="1660" t="s">
        <v>1076</v>
      </c>
      <c r="E123" s="144" t="s">
        <v>316</v>
      </c>
      <c r="F123" s="146" t="s">
        <v>21</v>
      </c>
      <c r="G123" s="164" t="s">
        <v>21</v>
      </c>
      <c r="H123" s="146" t="s">
        <v>21</v>
      </c>
      <c r="I123" s="164" t="s">
        <v>21</v>
      </c>
      <c r="J123" s="164" t="s">
        <v>21</v>
      </c>
      <c r="K123" s="164" t="s">
        <v>21</v>
      </c>
    </row>
    <row r="124" spans="2:11" x14ac:dyDescent="0.2">
      <c r="B124" s="1662"/>
      <c r="C124" s="1537"/>
      <c r="D124" s="1660"/>
      <c r="E124" s="144" t="s">
        <v>317</v>
      </c>
      <c r="F124" s="146" t="s">
        <v>21</v>
      </c>
      <c r="G124" s="164" t="s">
        <v>21</v>
      </c>
      <c r="H124" s="146" t="s">
        <v>21</v>
      </c>
      <c r="I124" s="164" t="s">
        <v>21</v>
      </c>
      <c r="J124" s="164" t="s">
        <v>21</v>
      </c>
      <c r="K124" s="164" t="s">
        <v>21</v>
      </c>
    </row>
    <row r="125" spans="2:11" x14ac:dyDescent="0.2">
      <c r="B125" s="1662"/>
      <c r="C125" s="1537"/>
      <c r="D125" s="1537" t="s">
        <v>107</v>
      </c>
      <c r="E125" s="1462" t="s">
        <v>316</v>
      </c>
      <c r="F125" s="429"/>
      <c r="G125" s="430"/>
      <c r="H125" s="429"/>
      <c r="I125" s="430"/>
      <c r="J125" s="429"/>
      <c r="K125" s="430"/>
    </row>
    <row r="126" spans="2:11" ht="12.75" thickBot="1" x14ac:dyDescent="0.25">
      <c r="B126" s="1662"/>
      <c r="C126" s="1537"/>
      <c r="D126" s="1537"/>
      <c r="E126" s="1462" t="s">
        <v>317</v>
      </c>
      <c r="F126" s="429">
        <v>84.09</v>
      </c>
      <c r="G126" s="430">
        <v>712820.89</v>
      </c>
      <c r="H126" s="429">
        <v>78.332773930000002</v>
      </c>
      <c r="I126" s="430">
        <v>447125.79200000002</v>
      </c>
      <c r="J126" s="429">
        <v>92.84</v>
      </c>
      <c r="K126" s="430">
        <v>529850.49</v>
      </c>
    </row>
    <row r="127" spans="2:11" ht="12" customHeight="1" x14ac:dyDescent="0.2">
      <c r="B127" s="1661" t="s">
        <v>299</v>
      </c>
      <c r="C127" s="1614" t="s">
        <v>300</v>
      </c>
      <c r="D127" s="1659" t="s">
        <v>1076</v>
      </c>
      <c r="E127" s="386" t="s">
        <v>316</v>
      </c>
      <c r="F127" s="431" t="s">
        <v>21</v>
      </c>
      <c r="G127" s="432" t="s">
        <v>21</v>
      </c>
      <c r="H127" s="431" t="s">
        <v>21</v>
      </c>
      <c r="I127" s="432" t="s">
        <v>21</v>
      </c>
      <c r="J127" s="432" t="s">
        <v>21</v>
      </c>
      <c r="K127" s="432" t="s">
        <v>21</v>
      </c>
    </row>
    <row r="128" spans="2:11" x14ac:dyDescent="0.2">
      <c r="B128" s="1662"/>
      <c r="C128" s="1537"/>
      <c r="D128" s="1660"/>
      <c r="E128" s="144" t="s">
        <v>317</v>
      </c>
      <c r="F128" s="146" t="s">
        <v>21</v>
      </c>
      <c r="G128" s="146" t="s">
        <v>21</v>
      </c>
      <c r="H128" s="146" t="s">
        <v>21</v>
      </c>
      <c r="I128" s="146" t="s">
        <v>21</v>
      </c>
      <c r="J128" s="146" t="s">
        <v>21</v>
      </c>
      <c r="K128" s="146" t="s">
        <v>21</v>
      </c>
    </row>
    <row r="129" spans="2:11" x14ac:dyDescent="0.2">
      <c r="B129" s="1662"/>
      <c r="C129" s="1537"/>
      <c r="D129" s="1537" t="s">
        <v>107</v>
      </c>
      <c r="E129" s="1462" t="s">
        <v>316</v>
      </c>
      <c r="F129" s="429">
        <v>19.190000000000001</v>
      </c>
      <c r="G129" s="430">
        <v>83905</v>
      </c>
      <c r="H129" s="429">
        <v>18.440000000000001</v>
      </c>
      <c r="I129" s="430">
        <v>79636.73</v>
      </c>
      <c r="J129" s="429">
        <v>19.25</v>
      </c>
      <c r="K129" s="430">
        <v>81586.2</v>
      </c>
    </row>
    <row r="130" spans="2:11" ht="12.75" thickBot="1" x14ac:dyDescent="0.25">
      <c r="B130" s="1663"/>
      <c r="C130" s="1617"/>
      <c r="D130" s="1617"/>
      <c r="E130" s="1463" t="s">
        <v>317</v>
      </c>
      <c r="F130" s="429" t="s">
        <v>21</v>
      </c>
      <c r="G130" s="430" t="s">
        <v>21</v>
      </c>
      <c r="H130" s="429" t="s">
        <v>21</v>
      </c>
      <c r="I130" s="430" t="s">
        <v>21</v>
      </c>
      <c r="J130" s="429" t="s">
        <v>21</v>
      </c>
      <c r="K130" s="430" t="s">
        <v>21</v>
      </c>
    </row>
    <row r="131" spans="2:11" ht="12" customHeight="1" x14ac:dyDescent="0.2">
      <c r="B131" s="1661" t="s">
        <v>301</v>
      </c>
      <c r="C131" s="1614" t="s">
        <v>208</v>
      </c>
      <c r="D131" s="1659" t="s">
        <v>1076</v>
      </c>
      <c r="E131" s="386" t="s">
        <v>316</v>
      </c>
      <c r="F131" s="431" t="s">
        <v>21</v>
      </c>
      <c r="G131" s="432" t="s">
        <v>21</v>
      </c>
      <c r="H131" s="431" t="s">
        <v>21</v>
      </c>
      <c r="I131" s="432" t="s">
        <v>21</v>
      </c>
      <c r="J131" s="432" t="s">
        <v>21</v>
      </c>
      <c r="K131" s="432" t="s">
        <v>21</v>
      </c>
    </row>
    <row r="132" spans="2:11" x14ac:dyDescent="0.2">
      <c r="B132" s="1662"/>
      <c r="C132" s="1537"/>
      <c r="D132" s="1660"/>
      <c r="E132" s="144" t="s">
        <v>317</v>
      </c>
      <c r="F132" s="146" t="s">
        <v>21</v>
      </c>
      <c r="G132" s="164" t="s">
        <v>21</v>
      </c>
      <c r="H132" s="146" t="s">
        <v>21</v>
      </c>
      <c r="I132" s="164" t="s">
        <v>21</v>
      </c>
      <c r="J132" s="146" t="s">
        <v>21</v>
      </c>
      <c r="K132" s="146" t="s">
        <v>21</v>
      </c>
    </row>
    <row r="133" spans="2:11" x14ac:dyDescent="0.2">
      <c r="B133" s="1662"/>
      <c r="C133" s="1537"/>
      <c r="D133" s="1537" t="s">
        <v>107</v>
      </c>
      <c r="E133" s="1462" t="s">
        <v>316</v>
      </c>
      <c r="F133" s="429">
        <v>18.18</v>
      </c>
      <c r="G133" s="430">
        <v>79744.56</v>
      </c>
      <c r="H133" s="429">
        <v>17.68</v>
      </c>
      <c r="I133" s="430">
        <v>76429.100000000006</v>
      </c>
      <c r="J133" s="429">
        <v>18.649999999999999</v>
      </c>
      <c r="K133" s="430">
        <v>79375.960000000006</v>
      </c>
    </row>
    <row r="134" spans="2:11" ht="12.75" thickBot="1" x14ac:dyDescent="0.25">
      <c r="B134" s="1662"/>
      <c r="C134" s="1537"/>
      <c r="D134" s="1537"/>
      <c r="E134" s="1462" t="s">
        <v>317</v>
      </c>
      <c r="F134" s="429">
        <v>0.17</v>
      </c>
      <c r="G134" s="430">
        <v>744</v>
      </c>
      <c r="H134" s="429" t="s">
        <v>21</v>
      </c>
      <c r="I134" s="430" t="s">
        <v>21</v>
      </c>
      <c r="J134" s="429" t="s">
        <v>21</v>
      </c>
      <c r="K134" s="430" t="s">
        <v>21</v>
      </c>
    </row>
    <row r="135" spans="2:11" ht="12" customHeight="1" x14ac:dyDescent="0.2">
      <c r="B135" s="1661" t="s">
        <v>302</v>
      </c>
      <c r="C135" s="1614" t="s">
        <v>298</v>
      </c>
      <c r="D135" s="1659" t="s">
        <v>1076</v>
      </c>
      <c r="E135" s="386" t="s">
        <v>316</v>
      </c>
      <c r="F135" s="431" t="s">
        <v>21</v>
      </c>
      <c r="G135" s="432" t="s">
        <v>21</v>
      </c>
      <c r="H135" s="431" t="s">
        <v>21</v>
      </c>
      <c r="I135" s="432" t="s">
        <v>21</v>
      </c>
      <c r="J135" s="432" t="s">
        <v>21</v>
      </c>
      <c r="K135" s="432" t="s">
        <v>21</v>
      </c>
    </row>
    <row r="136" spans="2:11" x14ac:dyDescent="0.2">
      <c r="B136" s="1662"/>
      <c r="C136" s="1537"/>
      <c r="D136" s="1660"/>
      <c r="E136" s="144" t="s">
        <v>317</v>
      </c>
      <c r="F136" s="146" t="s">
        <v>21</v>
      </c>
      <c r="G136" s="164" t="s">
        <v>21</v>
      </c>
      <c r="H136" s="146" t="s">
        <v>21</v>
      </c>
      <c r="I136" s="164" t="s">
        <v>21</v>
      </c>
      <c r="J136" s="146" t="s">
        <v>21</v>
      </c>
      <c r="K136" s="146" t="s">
        <v>21</v>
      </c>
    </row>
    <row r="137" spans="2:11" x14ac:dyDescent="0.2">
      <c r="B137" s="1662"/>
      <c r="C137" s="1537"/>
      <c r="D137" s="1537" t="s">
        <v>107</v>
      </c>
      <c r="E137" s="1462" t="s">
        <v>316</v>
      </c>
      <c r="F137" s="429">
        <v>244.18</v>
      </c>
      <c r="G137" s="430">
        <v>1251207.51</v>
      </c>
      <c r="H137" s="429">
        <v>251.89</v>
      </c>
      <c r="I137" s="430">
        <v>1172118.1299999999</v>
      </c>
      <c r="J137" s="429">
        <v>254.81</v>
      </c>
      <c r="K137" s="430">
        <v>1157838.95</v>
      </c>
    </row>
    <row r="138" spans="2:11" ht="12.75" thickBot="1" x14ac:dyDescent="0.25">
      <c r="B138" s="1663"/>
      <c r="C138" s="1617"/>
      <c r="D138" s="1617"/>
      <c r="E138" s="1463" t="s">
        <v>317</v>
      </c>
      <c r="F138" s="433" t="s">
        <v>21</v>
      </c>
      <c r="G138" s="434" t="s">
        <v>21</v>
      </c>
      <c r="H138" s="433" t="s">
        <v>21</v>
      </c>
      <c r="I138" s="434" t="s">
        <v>21</v>
      </c>
      <c r="J138" s="433" t="s">
        <v>21</v>
      </c>
      <c r="K138" s="434" t="s">
        <v>21</v>
      </c>
    </row>
    <row r="139" spans="2:11" ht="12" customHeight="1" x14ac:dyDescent="0.2">
      <c r="B139" s="1662" t="s">
        <v>304</v>
      </c>
      <c r="C139" s="1537" t="s">
        <v>305</v>
      </c>
      <c r="D139" s="1660" t="s">
        <v>1076</v>
      </c>
      <c r="E139" s="144" t="s">
        <v>316</v>
      </c>
      <c r="F139" s="579">
        <v>1.77</v>
      </c>
      <c r="G139" s="702">
        <v>7181.51</v>
      </c>
      <c r="H139" s="431" t="s">
        <v>21</v>
      </c>
      <c r="I139" s="432" t="s">
        <v>21</v>
      </c>
      <c r="J139" s="432" t="s">
        <v>21</v>
      </c>
      <c r="K139" s="432" t="s">
        <v>21</v>
      </c>
    </row>
    <row r="140" spans="2:11" x14ac:dyDescent="0.2">
      <c r="B140" s="1662"/>
      <c r="C140" s="1537"/>
      <c r="D140" s="1660"/>
      <c r="E140" s="144" t="s">
        <v>317</v>
      </c>
      <c r="F140" s="579" t="s">
        <v>21</v>
      </c>
      <c r="G140" s="579" t="s">
        <v>21</v>
      </c>
      <c r="H140" s="146" t="s">
        <v>21</v>
      </c>
      <c r="I140" s="164" t="s">
        <v>21</v>
      </c>
      <c r="J140" s="146" t="s">
        <v>21</v>
      </c>
      <c r="K140" s="146" t="s">
        <v>21</v>
      </c>
    </row>
    <row r="141" spans="2:11" x14ac:dyDescent="0.2">
      <c r="B141" s="1662"/>
      <c r="C141" s="1537"/>
      <c r="D141" s="1537" t="s">
        <v>107</v>
      </c>
      <c r="E141" s="1462" t="s">
        <v>316</v>
      </c>
      <c r="F141" s="580">
        <v>62.92</v>
      </c>
      <c r="G141" s="163">
        <v>257786.55</v>
      </c>
      <c r="H141" s="580">
        <v>63.1</v>
      </c>
      <c r="I141" s="163">
        <v>254959</v>
      </c>
      <c r="J141" s="580">
        <v>67.069999999999993</v>
      </c>
      <c r="K141" s="163">
        <v>266673</v>
      </c>
    </row>
    <row r="142" spans="2:11" ht="12.75" thickBot="1" x14ac:dyDescent="0.25">
      <c r="B142" s="1663"/>
      <c r="C142" s="1617"/>
      <c r="D142" s="1617"/>
      <c r="E142" s="1463" t="s">
        <v>317</v>
      </c>
      <c r="F142" s="581">
        <v>32.879999999999995</v>
      </c>
      <c r="G142" s="626">
        <v>131379</v>
      </c>
      <c r="H142" s="581">
        <v>34.200000000000003</v>
      </c>
      <c r="I142" s="626">
        <v>137736</v>
      </c>
      <c r="J142" s="581">
        <v>37.82</v>
      </c>
      <c r="K142" s="626">
        <v>152334</v>
      </c>
    </row>
    <row r="143" spans="2:11" ht="12" customHeight="1" x14ac:dyDescent="0.2">
      <c r="B143" s="1662" t="s">
        <v>306</v>
      </c>
      <c r="C143" s="1537" t="s">
        <v>308</v>
      </c>
      <c r="D143" s="1660" t="s">
        <v>1076</v>
      </c>
      <c r="E143" s="144" t="s">
        <v>316</v>
      </c>
      <c r="F143" s="146">
        <v>6.6043350099999998</v>
      </c>
      <c r="G143" s="164">
        <v>71010.34</v>
      </c>
      <c r="H143" s="146">
        <v>0</v>
      </c>
      <c r="I143" s="164">
        <v>0</v>
      </c>
      <c r="J143" s="432">
        <v>0</v>
      </c>
      <c r="K143" s="432">
        <v>0</v>
      </c>
    </row>
    <row r="144" spans="2:11" x14ac:dyDescent="0.2">
      <c r="B144" s="1662"/>
      <c r="C144" s="1537"/>
      <c r="D144" s="1660"/>
      <c r="E144" s="144" t="s">
        <v>317</v>
      </c>
      <c r="F144" s="146">
        <v>57.524908670000002</v>
      </c>
      <c r="G144" s="164">
        <v>324703.83</v>
      </c>
      <c r="H144" s="146">
        <v>59.61</v>
      </c>
      <c r="I144" s="164">
        <v>328159.73</v>
      </c>
      <c r="J144" s="146">
        <v>60.27</v>
      </c>
      <c r="K144" s="146">
        <v>331765.87900000002</v>
      </c>
    </row>
    <row r="145" spans="2:11" x14ac:dyDescent="0.2">
      <c r="B145" s="1662"/>
      <c r="C145" s="1537"/>
      <c r="D145" s="1537" t="s">
        <v>107</v>
      </c>
      <c r="E145" s="1462" t="s">
        <v>316</v>
      </c>
      <c r="F145" s="580">
        <v>109.17033417</v>
      </c>
      <c r="G145" s="163">
        <v>1193050.53</v>
      </c>
      <c r="H145" s="580">
        <v>113.66</v>
      </c>
      <c r="I145" s="163">
        <v>1220197.6100000001</v>
      </c>
      <c r="J145" s="580">
        <v>117.95</v>
      </c>
      <c r="K145" s="163">
        <v>1247739.2930000001</v>
      </c>
    </row>
    <row r="146" spans="2:11" ht="12.75" thickBot="1" x14ac:dyDescent="0.25">
      <c r="B146" s="1662"/>
      <c r="C146" s="1537"/>
      <c r="D146" s="1537"/>
      <c r="E146" s="1462" t="s">
        <v>317</v>
      </c>
      <c r="F146" s="580">
        <v>68.459999999999994</v>
      </c>
      <c r="G146" s="163">
        <v>3422365.05</v>
      </c>
      <c r="H146" s="580">
        <v>69.099999999999994</v>
      </c>
      <c r="I146" s="163">
        <v>383794</v>
      </c>
      <c r="J146" s="581">
        <v>62.73</v>
      </c>
      <c r="K146" s="626">
        <v>345307.34019999998</v>
      </c>
    </row>
    <row r="147" spans="2:11" ht="12" customHeight="1" x14ac:dyDescent="0.2">
      <c r="B147" s="1661" t="s">
        <v>338</v>
      </c>
      <c r="C147" s="1614" t="s">
        <v>267</v>
      </c>
      <c r="D147" s="1659" t="s">
        <v>1076</v>
      </c>
      <c r="E147" s="386" t="s">
        <v>316</v>
      </c>
      <c r="F147" s="431">
        <v>17.670000000000002</v>
      </c>
      <c r="G147" s="432">
        <v>119990</v>
      </c>
      <c r="H147" s="431">
        <v>17.52</v>
      </c>
      <c r="I147" s="432">
        <v>118964.8</v>
      </c>
      <c r="J147" s="146" t="s">
        <v>21</v>
      </c>
      <c r="K147" s="146" t="s">
        <v>21</v>
      </c>
    </row>
    <row r="148" spans="2:11" x14ac:dyDescent="0.2">
      <c r="B148" s="1662"/>
      <c r="C148" s="1537"/>
      <c r="D148" s="1660"/>
      <c r="E148" s="144" t="s">
        <v>317</v>
      </c>
      <c r="F148" s="146" t="s">
        <v>21</v>
      </c>
      <c r="G148" s="164" t="s">
        <v>21</v>
      </c>
      <c r="H148" s="146" t="s">
        <v>21</v>
      </c>
      <c r="I148" s="164" t="s">
        <v>21</v>
      </c>
      <c r="J148" s="146" t="s">
        <v>21</v>
      </c>
      <c r="K148" s="146" t="s">
        <v>21</v>
      </c>
    </row>
    <row r="149" spans="2:11" x14ac:dyDescent="0.2">
      <c r="B149" s="1662"/>
      <c r="C149" s="1537"/>
      <c r="D149" s="1537" t="s">
        <v>107</v>
      </c>
      <c r="E149" s="1462" t="s">
        <v>316</v>
      </c>
      <c r="F149" s="429">
        <v>481.94</v>
      </c>
      <c r="G149" s="430">
        <v>3309405.75</v>
      </c>
      <c r="H149" s="429">
        <v>459.86</v>
      </c>
      <c r="I149" s="430">
        <v>3115966.48</v>
      </c>
      <c r="J149" s="429">
        <v>485.80506084749999</v>
      </c>
      <c r="K149" s="430">
        <v>3279433.6189999999</v>
      </c>
    </row>
    <row r="150" spans="2:11" ht="12.75" thickBot="1" x14ac:dyDescent="0.25">
      <c r="B150" s="1663"/>
      <c r="C150" s="1617"/>
      <c r="D150" s="1617"/>
      <c r="E150" s="1463" t="s">
        <v>317</v>
      </c>
      <c r="F150" s="433">
        <v>329.31</v>
      </c>
      <c r="G150" s="434">
        <v>1756053.58</v>
      </c>
      <c r="H150" s="433">
        <v>373.95</v>
      </c>
      <c r="I150" s="434">
        <v>1915872.43</v>
      </c>
      <c r="J150" s="433">
        <v>448.16355807933098</v>
      </c>
      <c r="K150" s="434">
        <v>2284982.7285600002</v>
      </c>
    </row>
    <row r="151" spans="2:11" ht="12" customHeight="1" x14ac:dyDescent="0.2">
      <c r="B151" s="1661" t="s">
        <v>339</v>
      </c>
      <c r="C151" s="1614" t="s">
        <v>659</v>
      </c>
      <c r="D151" s="1659" t="s">
        <v>1076</v>
      </c>
      <c r="E151" s="386" t="s">
        <v>316</v>
      </c>
      <c r="F151" s="431" t="s">
        <v>21</v>
      </c>
      <c r="G151" s="432" t="s">
        <v>21</v>
      </c>
      <c r="H151" s="431" t="s">
        <v>21</v>
      </c>
      <c r="I151" s="432" t="s">
        <v>21</v>
      </c>
      <c r="J151" s="431" t="s">
        <v>21</v>
      </c>
      <c r="K151" s="432" t="s">
        <v>21</v>
      </c>
    </row>
    <row r="152" spans="2:11" x14ac:dyDescent="0.2">
      <c r="B152" s="1662"/>
      <c r="C152" s="1537"/>
      <c r="D152" s="1660"/>
      <c r="E152" s="144" t="s">
        <v>317</v>
      </c>
      <c r="F152" s="146" t="s">
        <v>21</v>
      </c>
      <c r="G152" s="164" t="s">
        <v>21</v>
      </c>
      <c r="H152" s="146" t="s">
        <v>21</v>
      </c>
      <c r="I152" s="164" t="s">
        <v>21</v>
      </c>
      <c r="J152" s="146" t="s">
        <v>21</v>
      </c>
      <c r="K152" s="164" t="s">
        <v>21</v>
      </c>
    </row>
    <row r="153" spans="2:11" x14ac:dyDescent="0.2">
      <c r="B153" s="1662"/>
      <c r="C153" s="1537"/>
      <c r="D153" s="1537" t="s">
        <v>107</v>
      </c>
      <c r="E153" s="1462" t="s">
        <v>316</v>
      </c>
      <c r="F153" s="429" t="s">
        <v>21</v>
      </c>
      <c r="G153" s="430" t="s">
        <v>21</v>
      </c>
      <c r="H153" s="429" t="s">
        <v>21</v>
      </c>
      <c r="I153" s="430" t="s">
        <v>21</v>
      </c>
      <c r="J153" s="429" t="s">
        <v>21</v>
      </c>
      <c r="K153" s="430" t="s">
        <v>21</v>
      </c>
    </row>
    <row r="154" spans="2:11" ht="12.75" thickBot="1" x14ac:dyDescent="0.25">
      <c r="B154" s="1663"/>
      <c r="C154" s="1617"/>
      <c r="D154" s="1617"/>
      <c r="E154" s="1463" t="s">
        <v>317</v>
      </c>
      <c r="F154" s="433">
        <v>4.6325206099999994</v>
      </c>
      <c r="G154" s="434">
        <v>18314.718627000002</v>
      </c>
      <c r="H154" s="433">
        <v>4.1133381399999998</v>
      </c>
      <c r="I154" s="434">
        <v>26448.953999999998</v>
      </c>
      <c r="J154" s="433">
        <v>6.2417899100000005</v>
      </c>
      <c r="K154" s="434">
        <v>28259.840000000004</v>
      </c>
    </row>
    <row r="155" spans="2:11" ht="12" customHeight="1" x14ac:dyDescent="0.2">
      <c r="B155" s="1662" t="s">
        <v>2091</v>
      </c>
      <c r="C155" s="1537" t="s">
        <v>905</v>
      </c>
      <c r="D155" s="1660" t="s">
        <v>1076</v>
      </c>
      <c r="E155" s="144" t="s">
        <v>316</v>
      </c>
      <c r="F155" s="431" t="s">
        <v>21</v>
      </c>
      <c r="G155" s="432" t="s">
        <v>21</v>
      </c>
      <c r="H155" s="431" t="s">
        <v>21</v>
      </c>
      <c r="I155" s="432" t="s">
        <v>21</v>
      </c>
      <c r="J155" s="431" t="s">
        <v>21</v>
      </c>
      <c r="K155" s="432" t="s">
        <v>21</v>
      </c>
    </row>
    <row r="156" spans="2:11" x14ac:dyDescent="0.2">
      <c r="B156" s="1662"/>
      <c r="C156" s="1537"/>
      <c r="D156" s="1660"/>
      <c r="E156" s="144" t="s">
        <v>317</v>
      </c>
      <c r="F156" s="146" t="s">
        <v>21</v>
      </c>
      <c r="G156" s="164" t="s">
        <v>21</v>
      </c>
      <c r="H156" s="146" t="s">
        <v>21</v>
      </c>
      <c r="I156" s="164" t="s">
        <v>21</v>
      </c>
      <c r="J156" s="146" t="s">
        <v>21</v>
      </c>
      <c r="K156" s="164" t="s">
        <v>21</v>
      </c>
    </row>
    <row r="157" spans="2:11" x14ac:dyDescent="0.2">
      <c r="B157" s="1662"/>
      <c r="C157" s="1537"/>
      <c r="D157" s="1537" t="s">
        <v>107</v>
      </c>
      <c r="E157" s="1462" t="s">
        <v>316</v>
      </c>
      <c r="F157" s="429" t="s">
        <v>21</v>
      </c>
      <c r="G157" s="430" t="s">
        <v>21</v>
      </c>
      <c r="H157" s="429" t="s">
        <v>21</v>
      </c>
      <c r="I157" s="430" t="s">
        <v>21</v>
      </c>
      <c r="J157" s="429" t="s">
        <v>21</v>
      </c>
      <c r="K157" s="430" t="s">
        <v>21</v>
      </c>
    </row>
    <row r="158" spans="2:11" ht="12.75" thickBot="1" x14ac:dyDescent="0.25">
      <c r="B158" s="1662"/>
      <c r="C158" s="1537"/>
      <c r="D158" s="1537"/>
      <c r="E158" s="1462" t="s">
        <v>317</v>
      </c>
      <c r="F158" s="429">
        <v>40.125971189999994</v>
      </c>
      <c r="G158" s="430">
        <v>205855.24467999997</v>
      </c>
      <c r="H158" s="429">
        <v>46.113486300000005</v>
      </c>
      <c r="I158" s="430">
        <v>256109.91299999997</v>
      </c>
      <c r="J158" s="429">
        <v>52.979199059999999</v>
      </c>
      <c r="K158" s="430">
        <v>240673.79300000001</v>
      </c>
    </row>
    <row r="159" spans="2:11" ht="12" customHeight="1" x14ac:dyDescent="0.2">
      <c r="B159" s="1661" t="s">
        <v>2092</v>
      </c>
      <c r="C159" s="1614" t="s">
        <v>905</v>
      </c>
      <c r="D159" s="1659" t="s">
        <v>1076</v>
      </c>
      <c r="E159" s="386" t="s">
        <v>316</v>
      </c>
      <c r="F159" s="431" t="s">
        <v>21</v>
      </c>
      <c r="G159" s="432" t="s">
        <v>21</v>
      </c>
      <c r="H159" s="431" t="s">
        <v>21</v>
      </c>
      <c r="I159" s="432" t="s">
        <v>21</v>
      </c>
      <c r="J159" s="431" t="s">
        <v>21</v>
      </c>
      <c r="K159" s="432" t="s">
        <v>21</v>
      </c>
    </row>
    <row r="160" spans="2:11" x14ac:dyDescent="0.2">
      <c r="B160" s="1662"/>
      <c r="C160" s="1537"/>
      <c r="D160" s="1660"/>
      <c r="E160" s="144" t="s">
        <v>317</v>
      </c>
      <c r="F160" s="146" t="s">
        <v>21</v>
      </c>
      <c r="G160" s="164" t="s">
        <v>21</v>
      </c>
      <c r="H160" s="146" t="s">
        <v>21</v>
      </c>
      <c r="I160" s="164" t="s">
        <v>21</v>
      </c>
      <c r="J160" s="146" t="s">
        <v>21</v>
      </c>
      <c r="K160" s="164" t="s">
        <v>21</v>
      </c>
    </row>
    <row r="161" spans="2:11" x14ac:dyDescent="0.2">
      <c r="B161" s="1662"/>
      <c r="C161" s="1537"/>
      <c r="D161" s="1537" t="s">
        <v>107</v>
      </c>
      <c r="E161" s="1462" t="s">
        <v>316</v>
      </c>
      <c r="F161" s="532" t="s">
        <v>21</v>
      </c>
      <c r="G161" s="532" t="s">
        <v>21</v>
      </c>
      <c r="H161" s="532" t="s">
        <v>21</v>
      </c>
      <c r="I161" s="532" t="s">
        <v>21</v>
      </c>
      <c r="J161" s="532" t="s">
        <v>21</v>
      </c>
      <c r="K161" s="532" t="s">
        <v>21</v>
      </c>
    </row>
    <row r="162" spans="2:11" ht="12.75" thickBot="1" x14ac:dyDescent="0.25">
      <c r="B162" s="1663"/>
      <c r="C162" s="1617"/>
      <c r="D162" s="1617"/>
      <c r="E162" s="1463" t="s">
        <v>317</v>
      </c>
      <c r="F162" s="582">
        <v>21.277113520000004</v>
      </c>
      <c r="G162" s="582">
        <v>112162.44228800002</v>
      </c>
      <c r="H162" s="582">
        <v>25.235655590000004</v>
      </c>
      <c r="I162" s="582">
        <v>150365.39499999999</v>
      </c>
      <c r="J162" s="582">
        <v>28.533755439999997</v>
      </c>
      <c r="K162" s="582">
        <v>131387.15900000001</v>
      </c>
    </row>
    <row r="163" spans="2:11" ht="12" customHeight="1" x14ac:dyDescent="0.2">
      <c r="B163" s="1662" t="s">
        <v>2087</v>
      </c>
      <c r="C163" s="1537" t="s">
        <v>906</v>
      </c>
      <c r="D163" s="1660" t="s">
        <v>1076</v>
      </c>
      <c r="E163" s="144" t="s">
        <v>316</v>
      </c>
      <c r="F163" s="447" t="s">
        <v>21</v>
      </c>
      <c r="G163" s="448" t="s">
        <v>21</v>
      </c>
      <c r="H163" s="447" t="s">
        <v>21</v>
      </c>
      <c r="I163" s="448" t="s">
        <v>21</v>
      </c>
      <c r="J163" s="447" t="s">
        <v>21</v>
      </c>
      <c r="K163" s="448" t="s">
        <v>21</v>
      </c>
    </row>
    <row r="164" spans="2:11" x14ac:dyDescent="0.2">
      <c r="B164" s="1662"/>
      <c r="C164" s="1537"/>
      <c r="D164" s="1660"/>
      <c r="E164" s="144" t="s">
        <v>317</v>
      </c>
      <c r="F164" s="447">
        <v>8224695.7383460486</v>
      </c>
      <c r="G164" s="448">
        <v>38209.042629675263</v>
      </c>
      <c r="H164" s="447">
        <v>9266801.4760092776</v>
      </c>
      <c r="I164" s="448">
        <v>41218.64581104619</v>
      </c>
      <c r="J164" s="447">
        <v>11316239.057897869</v>
      </c>
      <c r="K164" s="448">
        <v>49232.761867760957</v>
      </c>
    </row>
    <row r="165" spans="2:11" x14ac:dyDescent="0.2">
      <c r="B165" s="1662"/>
      <c r="C165" s="1537"/>
      <c r="D165" s="1537" t="s">
        <v>107</v>
      </c>
      <c r="E165" s="1462" t="s">
        <v>316</v>
      </c>
      <c r="F165" s="692" t="s">
        <v>21</v>
      </c>
      <c r="G165" s="692" t="s">
        <v>21</v>
      </c>
      <c r="H165" s="692" t="s">
        <v>21</v>
      </c>
      <c r="I165" s="692" t="s">
        <v>21</v>
      </c>
      <c r="J165" s="692" t="s">
        <v>21</v>
      </c>
      <c r="K165" s="692" t="s">
        <v>21</v>
      </c>
    </row>
    <row r="166" spans="2:11" ht="12.75" thickBot="1" x14ac:dyDescent="0.25">
      <c r="B166" s="1663"/>
      <c r="C166" s="1617"/>
      <c r="D166" s="1617"/>
      <c r="E166" s="1463" t="s">
        <v>317</v>
      </c>
      <c r="F166" s="449">
        <v>4056000.9458714644</v>
      </c>
      <c r="G166" s="433">
        <v>10788.099154269568</v>
      </c>
      <c r="H166" s="449">
        <v>1949802.1270000001</v>
      </c>
      <c r="I166" s="433">
        <v>11199.250999999998</v>
      </c>
      <c r="J166" s="449">
        <v>1024774.3620000001</v>
      </c>
      <c r="K166" s="433">
        <v>3926.8100000000004</v>
      </c>
    </row>
    <row r="167" spans="2:11" ht="12" customHeight="1" x14ac:dyDescent="0.2">
      <c r="B167" s="1662" t="s">
        <v>2088</v>
      </c>
      <c r="C167" s="1537" t="s">
        <v>661</v>
      </c>
      <c r="D167" s="1660" t="s">
        <v>1076</v>
      </c>
      <c r="E167" s="144" t="s">
        <v>316</v>
      </c>
      <c r="F167" s="448" t="s">
        <v>21</v>
      </c>
      <c r="G167" s="448" t="s">
        <v>21</v>
      </c>
      <c r="H167" s="448" t="s">
        <v>21</v>
      </c>
      <c r="I167" s="448" t="s">
        <v>21</v>
      </c>
      <c r="J167" s="448" t="s">
        <v>21</v>
      </c>
      <c r="K167" s="448" t="s">
        <v>21</v>
      </c>
    </row>
    <row r="168" spans="2:11" x14ac:dyDescent="0.2">
      <c r="B168" s="1662"/>
      <c r="C168" s="1537"/>
      <c r="D168" s="1660"/>
      <c r="E168" s="144" t="s">
        <v>317</v>
      </c>
      <c r="F168" s="447">
        <v>7244227.2780943019</v>
      </c>
      <c r="G168" s="448">
        <v>33787.03074809497</v>
      </c>
      <c r="H168" s="447">
        <v>8488031.1505402569</v>
      </c>
      <c r="I168" s="448">
        <v>38676.107766675428</v>
      </c>
      <c r="J168" s="447">
        <v>10655957.318715939</v>
      </c>
      <c r="K168" s="448">
        <v>47155.515081589954</v>
      </c>
    </row>
    <row r="169" spans="2:11" x14ac:dyDescent="0.2">
      <c r="B169" s="1662"/>
      <c r="C169" s="1537"/>
      <c r="D169" s="1537" t="s">
        <v>107</v>
      </c>
      <c r="E169" s="1462" t="s">
        <v>316</v>
      </c>
      <c r="F169" s="692" t="s">
        <v>21</v>
      </c>
      <c r="G169" s="692" t="s">
        <v>21</v>
      </c>
      <c r="H169" s="692" t="s">
        <v>21</v>
      </c>
      <c r="I169" s="692" t="s">
        <v>21</v>
      </c>
      <c r="J169" s="692" t="s">
        <v>21</v>
      </c>
      <c r="K169" s="692" t="s">
        <v>21</v>
      </c>
    </row>
    <row r="170" spans="2:11" ht="12.75" thickBot="1" x14ac:dyDescent="0.25">
      <c r="B170" s="1662"/>
      <c r="C170" s="1537"/>
      <c r="D170" s="1537"/>
      <c r="E170" s="1462" t="s">
        <v>317</v>
      </c>
      <c r="F170" s="450">
        <v>5408804.9907826558</v>
      </c>
      <c r="G170" s="429">
        <v>15211.731223420316</v>
      </c>
      <c r="H170" s="450">
        <v>2497890.7439999995</v>
      </c>
      <c r="I170" s="429">
        <v>14492</v>
      </c>
      <c r="J170" s="450">
        <v>1734546.2620000001</v>
      </c>
      <c r="K170" s="429">
        <v>6784.5570000000007</v>
      </c>
    </row>
    <row r="171" spans="2:11" ht="12" customHeight="1" x14ac:dyDescent="0.2">
      <c r="B171" s="1661" t="s">
        <v>2089</v>
      </c>
      <c r="C171" s="1614" t="s">
        <v>906</v>
      </c>
      <c r="D171" s="1659" t="s">
        <v>1076</v>
      </c>
      <c r="E171" s="386" t="s">
        <v>316</v>
      </c>
      <c r="F171" s="451" t="s">
        <v>21</v>
      </c>
      <c r="G171" s="451" t="s">
        <v>21</v>
      </c>
      <c r="H171" s="451" t="s">
        <v>21</v>
      </c>
      <c r="I171" s="451" t="s">
        <v>21</v>
      </c>
      <c r="J171" s="451" t="s">
        <v>21</v>
      </c>
      <c r="K171" s="451" t="s">
        <v>21</v>
      </c>
    </row>
    <row r="172" spans="2:11" x14ac:dyDescent="0.2">
      <c r="B172" s="1662"/>
      <c r="C172" s="1537"/>
      <c r="D172" s="1660"/>
      <c r="E172" s="144" t="s">
        <v>317</v>
      </c>
      <c r="F172" s="447">
        <v>6079996.5825364273</v>
      </c>
      <c r="G172" s="448">
        <v>28464.817185093671</v>
      </c>
      <c r="H172" s="447">
        <v>7505657.13671757</v>
      </c>
      <c r="I172" s="448">
        <v>34051.374985315517</v>
      </c>
      <c r="J172" s="447">
        <v>9230627.9720831923</v>
      </c>
      <c r="K172" s="448">
        <v>40802.190993412507</v>
      </c>
    </row>
    <row r="173" spans="2:11" x14ac:dyDescent="0.2">
      <c r="B173" s="1662"/>
      <c r="C173" s="1537"/>
      <c r="D173" s="1537" t="s">
        <v>107</v>
      </c>
      <c r="E173" s="1462" t="s">
        <v>316</v>
      </c>
      <c r="F173" s="692" t="s">
        <v>21</v>
      </c>
      <c r="G173" s="692" t="s">
        <v>21</v>
      </c>
      <c r="H173" s="692" t="s">
        <v>21</v>
      </c>
      <c r="I173" s="692" t="s">
        <v>21</v>
      </c>
      <c r="J173" s="692" t="s">
        <v>21</v>
      </c>
      <c r="K173" s="692" t="s">
        <v>21</v>
      </c>
    </row>
    <row r="174" spans="2:11" ht="12.75" thickBot="1" x14ac:dyDescent="0.25">
      <c r="B174" s="1663"/>
      <c r="C174" s="1617"/>
      <c r="D174" s="1617"/>
      <c r="E174" s="1463" t="s">
        <v>317</v>
      </c>
      <c r="F174" s="449">
        <v>4380173.3027777765</v>
      </c>
      <c r="G174" s="433">
        <v>12278.838221386515</v>
      </c>
      <c r="H174" s="449">
        <v>1825534.6340000001</v>
      </c>
      <c r="I174" s="433">
        <v>10209.117999999999</v>
      </c>
      <c r="J174" s="449">
        <v>1041864.2929999999</v>
      </c>
      <c r="K174" s="433">
        <v>4006.1980000000003</v>
      </c>
    </row>
    <row r="175" spans="2:11" ht="12" customHeight="1" x14ac:dyDescent="0.2">
      <c r="B175" s="1662" t="s">
        <v>2090</v>
      </c>
      <c r="C175" s="1537" t="s">
        <v>906</v>
      </c>
      <c r="D175" s="1660" t="s">
        <v>1076</v>
      </c>
      <c r="E175" s="144" t="s">
        <v>316</v>
      </c>
      <c r="F175" s="448" t="s">
        <v>21</v>
      </c>
      <c r="G175" s="448" t="s">
        <v>21</v>
      </c>
      <c r="H175" s="448" t="s">
        <v>21</v>
      </c>
      <c r="I175" s="448" t="s">
        <v>21</v>
      </c>
      <c r="J175" s="448" t="s">
        <v>21</v>
      </c>
      <c r="K175" s="448" t="s">
        <v>21</v>
      </c>
    </row>
    <row r="176" spans="2:11" x14ac:dyDescent="0.2">
      <c r="B176" s="1662"/>
      <c r="C176" s="1537"/>
      <c r="D176" s="1660"/>
      <c r="E176" s="144" t="s">
        <v>317</v>
      </c>
      <c r="F176" s="447">
        <v>2375199.7098251614</v>
      </c>
      <c r="G176" s="448">
        <v>11013.411798625093</v>
      </c>
      <c r="H176" s="447">
        <v>2658451.5896235313</v>
      </c>
      <c r="I176" s="448">
        <v>12031.9402035233</v>
      </c>
      <c r="J176" s="447">
        <v>2885784.5311817741</v>
      </c>
      <c r="K176" s="448">
        <v>12933.315269748327</v>
      </c>
    </row>
    <row r="177" spans="2:11" x14ac:dyDescent="0.2">
      <c r="B177" s="1662"/>
      <c r="C177" s="1537"/>
      <c r="D177" s="1537" t="s">
        <v>107</v>
      </c>
      <c r="E177" s="1462" t="s">
        <v>316</v>
      </c>
      <c r="F177" s="692" t="s">
        <v>21</v>
      </c>
      <c r="G177" s="692" t="s">
        <v>21</v>
      </c>
      <c r="H177" s="692" t="s">
        <v>21</v>
      </c>
      <c r="I177" s="692" t="s">
        <v>21</v>
      </c>
      <c r="J177" s="692" t="s">
        <v>21</v>
      </c>
      <c r="K177" s="692" t="s">
        <v>21</v>
      </c>
    </row>
    <row r="178" spans="2:11" ht="12.75" thickBot="1" x14ac:dyDescent="0.25">
      <c r="B178" s="1663"/>
      <c r="C178" s="1617"/>
      <c r="D178" s="1617"/>
      <c r="E178" s="1463" t="s">
        <v>317</v>
      </c>
      <c r="F178" s="449">
        <v>1296294.3922118291</v>
      </c>
      <c r="G178" s="433">
        <v>3487.3314009236005</v>
      </c>
      <c r="H178" s="449">
        <v>607510.70500000007</v>
      </c>
      <c r="I178" s="433">
        <v>3531.6309999999999</v>
      </c>
      <c r="J178" s="449">
        <v>717665.15300000005</v>
      </c>
      <c r="K178" s="433">
        <v>2826.4349999999999</v>
      </c>
    </row>
    <row r="179" spans="2:11" ht="12" customHeight="1" x14ac:dyDescent="0.2">
      <c r="B179" s="1662" t="s">
        <v>1074</v>
      </c>
      <c r="C179" s="1537" t="s">
        <v>1075</v>
      </c>
      <c r="D179" s="1660" t="s">
        <v>1076</v>
      </c>
      <c r="E179" s="144" t="s">
        <v>316</v>
      </c>
      <c r="F179" s="448" t="s">
        <v>21</v>
      </c>
      <c r="G179" s="448" t="s">
        <v>21</v>
      </c>
      <c r="H179" s="448" t="s">
        <v>21</v>
      </c>
      <c r="I179" s="448" t="s">
        <v>21</v>
      </c>
      <c r="J179" s="448" t="s">
        <v>21</v>
      </c>
      <c r="K179" s="448" t="s">
        <v>21</v>
      </c>
    </row>
    <row r="180" spans="2:11" x14ac:dyDescent="0.2">
      <c r="B180" s="1662"/>
      <c r="C180" s="1537"/>
      <c r="D180" s="1660"/>
      <c r="E180" s="144" t="s">
        <v>317</v>
      </c>
      <c r="F180" s="447" t="s">
        <v>21</v>
      </c>
      <c r="G180" s="448" t="s">
        <v>21</v>
      </c>
      <c r="H180" s="447" t="s">
        <v>21</v>
      </c>
      <c r="I180" s="448" t="s">
        <v>21</v>
      </c>
      <c r="J180" s="447" t="s">
        <v>21</v>
      </c>
      <c r="K180" s="448" t="s">
        <v>21</v>
      </c>
    </row>
    <row r="181" spans="2:11" x14ac:dyDescent="0.2">
      <c r="B181" s="1662"/>
      <c r="C181" s="1537"/>
      <c r="D181" s="1537" t="s">
        <v>107</v>
      </c>
      <c r="E181" s="1462" t="s">
        <v>316</v>
      </c>
      <c r="F181" s="692" t="s">
        <v>21</v>
      </c>
      <c r="G181" s="692" t="s">
        <v>21</v>
      </c>
      <c r="H181" s="692" t="s">
        <v>21</v>
      </c>
      <c r="I181" s="692" t="s">
        <v>21</v>
      </c>
      <c r="J181" s="692" t="s">
        <v>21</v>
      </c>
      <c r="K181" s="692" t="s">
        <v>21</v>
      </c>
    </row>
    <row r="182" spans="2:11" ht="12.75" thickBot="1" x14ac:dyDescent="0.25">
      <c r="B182" s="1663"/>
      <c r="C182" s="1617"/>
      <c r="D182" s="1617"/>
      <c r="E182" s="1463" t="s">
        <v>317</v>
      </c>
      <c r="F182" s="449" t="s">
        <v>21</v>
      </c>
      <c r="G182" s="433" t="s">
        <v>21</v>
      </c>
      <c r="H182" s="449">
        <v>328423.83</v>
      </c>
      <c r="I182" s="433">
        <v>5884.15</v>
      </c>
      <c r="J182" s="449">
        <v>701703.56</v>
      </c>
      <c r="K182" s="433">
        <v>4848.34</v>
      </c>
    </row>
    <row r="183" spans="2:11" ht="12" customHeight="1" x14ac:dyDescent="0.2">
      <c r="B183" s="1662" t="s">
        <v>759</v>
      </c>
      <c r="C183" s="1537" t="s">
        <v>760</v>
      </c>
      <c r="D183" s="1660" t="s">
        <v>1076</v>
      </c>
      <c r="E183" s="144" t="s">
        <v>316</v>
      </c>
      <c r="F183" s="448" t="s">
        <v>21</v>
      </c>
      <c r="G183" s="448" t="s">
        <v>21</v>
      </c>
      <c r="H183" s="448" t="s">
        <v>21</v>
      </c>
      <c r="I183" s="448" t="s">
        <v>21</v>
      </c>
      <c r="J183" s="448" t="s">
        <v>21</v>
      </c>
      <c r="K183" s="448" t="s">
        <v>21</v>
      </c>
    </row>
    <row r="184" spans="2:11" x14ac:dyDescent="0.2">
      <c r="B184" s="1662"/>
      <c r="C184" s="1537"/>
      <c r="D184" s="1660"/>
      <c r="E184" s="144" t="s">
        <v>317</v>
      </c>
      <c r="F184" s="447" t="s">
        <v>21</v>
      </c>
      <c r="G184" s="448" t="s">
        <v>21</v>
      </c>
      <c r="H184" s="447" t="s">
        <v>21</v>
      </c>
      <c r="I184" s="448" t="s">
        <v>21</v>
      </c>
      <c r="J184" s="447" t="s">
        <v>21</v>
      </c>
      <c r="K184" s="448" t="s">
        <v>21</v>
      </c>
    </row>
    <row r="185" spans="2:11" x14ac:dyDescent="0.2">
      <c r="B185" s="1662"/>
      <c r="C185" s="1537"/>
      <c r="D185" s="1537" t="s">
        <v>107</v>
      </c>
      <c r="E185" s="1462" t="s">
        <v>316</v>
      </c>
      <c r="F185" s="692" t="s">
        <v>21</v>
      </c>
      <c r="G185" s="692" t="s">
        <v>21</v>
      </c>
      <c r="H185" s="692" t="s">
        <v>21</v>
      </c>
      <c r="I185" s="692" t="s">
        <v>21</v>
      </c>
      <c r="J185" s="692" t="s">
        <v>21</v>
      </c>
      <c r="K185" s="692" t="s">
        <v>21</v>
      </c>
    </row>
    <row r="186" spans="2:11" ht="12.75" thickBot="1" x14ac:dyDescent="0.25">
      <c r="B186" s="1663"/>
      <c r="C186" s="1617"/>
      <c r="D186" s="1617"/>
      <c r="E186" s="1463" t="s">
        <v>317</v>
      </c>
      <c r="F186" s="449">
        <v>1105298.98</v>
      </c>
      <c r="G186" s="433">
        <v>11640.27</v>
      </c>
      <c r="H186" s="449">
        <v>215656.92</v>
      </c>
      <c r="I186" s="433">
        <v>3520.35</v>
      </c>
      <c r="J186" s="449">
        <v>445864.03</v>
      </c>
      <c r="K186" s="433">
        <v>704796.05</v>
      </c>
    </row>
    <row r="187" spans="2:11" ht="12" customHeight="1" x14ac:dyDescent="0.2">
      <c r="B187" s="1614" t="s">
        <v>204</v>
      </c>
      <c r="C187" s="1614" t="s">
        <v>205</v>
      </c>
      <c r="D187" s="1659" t="s">
        <v>1076</v>
      </c>
      <c r="E187" s="386" t="s">
        <v>316</v>
      </c>
      <c r="F187" s="451" t="s">
        <v>21</v>
      </c>
      <c r="G187" s="451" t="s">
        <v>21</v>
      </c>
      <c r="H187" s="451" t="s">
        <v>21</v>
      </c>
      <c r="I187" s="451" t="s">
        <v>21</v>
      </c>
      <c r="J187" s="451" t="s">
        <v>21</v>
      </c>
      <c r="K187" s="451" t="s">
        <v>21</v>
      </c>
    </row>
    <row r="188" spans="2:11" x14ac:dyDescent="0.2">
      <c r="B188" s="1537"/>
      <c r="C188" s="1537"/>
      <c r="D188" s="1660"/>
      <c r="E188" s="144" t="s">
        <v>317</v>
      </c>
      <c r="F188" s="447" t="s">
        <v>21</v>
      </c>
      <c r="G188" s="447" t="s">
        <v>21</v>
      </c>
      <c r="H188" s="447" t="s">
        <v>21</v>
      </c>
      <c r="I188" s="447" t="s">
        <v>21</v>
      </c>
      <c r="J188" s="447" t="s">
        <v>21</v>
      </c>
      <c r="K188" s="447" t="s">
        <v>21</v>
      </c>
    </row>
    <row r="189" spans="2:11" x14ac:dyDescent="0.2">
      <c r="B189" s="1537"/>
      <c r="C189" s="1537"/>
      <c r="D189" s="1537" t="s">
        <v>107</v>
      </c>
      <c r="E189" s="1462" t="s">
        <v>316</v>
      </c>
      <c r="F189" s="692">
        <v>69.959999999999994</v>
      </c>
      <c r="G189" s="430">
        <v>626839.48</v>
      </c>
      <c r="H189" s="692">
        <v>68.900000000000006</v>
      </c>
      <c r="I189" s="430">
        <v>615584.69999999995</v>
      </c>
      <c r="J189" s="1364">
        <v>71.16</v>
      </c>
      <c r="K189" s="430">
        <v>635979.72</v>
      </c>
    </row>
    <row r="190" spans="2:11" ht="12.75" thickBot="1" x14ac:dyDescent="0.25">
      <c r="B190" s="1617"/>
      <c r="C190" s="1617"/>
      <c r="D190" s="1617"/>
      <c r="E190" s="1463" t="s">
        <v>317</v>
      </c>
      <c r="F190" s="692">
        <v>22.12</v>
      </c>
      <c r="G190" s="430">
        <v>165612.07999999999</v>
      </c>
      <c r="H190" s="692">
        <v>48.69</v>
      </c>
      <c r="I190" s="430">
        <v>314130.3</v>
      </c>
      <c r="J190" s="1364">
        <v>31.98</v>
      </c>
      <c r="K190" s="430">
        <v>228144.39</v>
      </c>
    </row>
    <row r="191" spans="2:11" ht="12" customHeight="1" x14ac:dyDescent="0.2">
      <c r="B191" s="1614" t="s">
        <v>751</v>
      </c>
      <c r="C191" s="1614" t="s">
        <v>761</v>
      </c>
      <c r="D191" s="1659" t="s">
        <v>1076</v>
      </c>
      <c r="E191" s="386" t="s">
        <v>316</v>
      </c>
      <c r="F191" s="451" t="s">
        <v>21</v>
      </c>
      <c r="G191" s="451" t="s">
        <v>21</v>
      </c>
      <c r="H191" s="451" t="s">
        <v>21</v>
      </c>
      <c r="I191" s="451" t="s">
        <v>21</v>
      </c>
      <c r="J191" s="451" t="s">
        <v>21</v>
      </c>
      <c r="K191" s="451" t="s">
        <v>21</v>
      </c>
    </row>
    <row r="192" spans="2:11" x14ac:dyDescent="0.2">
      <c r="B192" s="1537"/>
      <c r="C192" s="1537"/>
      <c r="D192" s="1660"/>
      <c r="E192" s="144" t="s">
        <v>317</v>
      </c>
      <c r="F192" s="447" t="s">
        <v>21</v>
      </c>
      <c r="G192" s="448" t="s">
        <v>21</v>
      </c>
      <c r="H192" s="448" t="s">
        <v>21</v>
      </c>
      <c r="I192" s="448" t="s">
        <v>21</v>
      </c>
      <c r="J192" s="448"/>
      <c r="K192" s="448"/>
    </row>
    <row r="193" spans="2:13" x14ac:dyDescent="0.2">
      <c r="B193" s="1537"/>
      <c r="C193" s="1537"/>
      <c r="D193" s="1537" t="s">
        <v>107</v>
      </c>
      <c r="E193" s="1462" t="s">
        <v>316</v>
      </c>
      <c r="F193" s="692">
        <v>5.2649999999999997</v>
      </c>
      <c r="G193" s="692">
        <v>20999.91</v>
      </c>
      <c r="H193" s="692">
        <v>5.2649999999999997</v>
      </c>
      <c r="I193" s="692">
        <v>20999.91</v>
      </c>
      <c r="J193" s="692">
        <v>5.4420000000000002</v>
      </c>
      <c r="K193" s="692">
        <v>20999.91</v>
      </c>
    </row>
    <row r="194" spans="2:13" ht="12.75" thickBot="1" x14ac:dyDescent="0.25">
      <c r="B194" s="1617"/>
      <c r="C194" s="1617"/>
      <c r="D194" s="1617"/>
      <c r="E194" s="1463" t="s">
        <v>317</v>
      </c>
      <c r="F194" s="449" t="s">
        <v>21</v>
      </c>
      <c r="G194" s="433" t="s">
        <v>21</v>
      </c>
      <c r="H194" s="433" t="s">
        <v>21</v>
      </c>
      <c r="I194" s="433" t="s">
        <v>21</v>
      </c>
      <c r="J194" s="433" t="s">
        <v>21</v>
      </c>
      <c r="K194" s="433" t="s">
        <v>21</v>
      </c>
    </row>
    <row r="195" spans="2:13" ht="14.25" customHeight="1" x14ac:dyDescent="0.2">
      <c r="B195" s="1033" t="s">
        <v>1293</v>
      </c>
      <c r="C195" s="1033"/>
      <c r="D195" s="1033"/>
      <c r="E195" s="1034"/>
      <c r="F195" s="450"/>
      <c r="G195" s="429"/>
      <c r="H195" s="429"/>
      <c r="I195" s="429"/>
    </row>
    <row r="196" spans="2:13" ht="18" customHeight="1" x14ac:dyDescent="0.2">
      <c r="B196" s="1537" t="s">
        <v>1294</v>
      </c>
      <c r="C196" s="1537"/>
      <c r="D196" s="1537"/>
      <c r="E196" s="1537"/>
      <c r="F196" s="1537"/>
      <c r="G196" s="1537"/>
      <c r="H196" s="1537"/>
      <c r="I196" s="1537"/>
    </row>
    <row r="197" spans="2:13" ht="20.25" customHeight="1" x14ac:dyDescent="0.2">
      <c r="B197" s="1527" t="s">
        <v>1077</v>
      </c>
      <c r="C197" s="1527"/>
      <c r="D197" s="1527"/>
      <c r="E197" s="1527"/>
      <c r="F197" s="1527"/>
      <c r="G197" s="1527"/>
      <c r="H197" s="1527"/>
      <c r="I197" s="1527"/>
    </row>
    <row r="198" spans="2:13" ht="20.25" customHeight="1" x14ac:dyDescent="0.2">
      <c r="B198" s="1527" t="s">
        <v>2083</v>
      </c>
      <c r="C198" s="1527"/>
      <c r="D198" s="1527"/>
      <c r="E198" s="1527"/>
      <c r="F198" s="1527"/>
      <c r="G198" s="1527"/>
      <c r="H198" s="1527"/>
      <c r="I198" s="1527"/>
      <c r="J198" s="1527"/>
      <c r="K198" s="1527"/>
      <c r="L198" s="1527"/>
      <c r="M198" s="1527"/>
    </row>
    <row r="199" spans="2:13" ht="20.25" customHeight="1" x14ac:dyDescent="0.2">
      <c r="B199" s="1527" t="s">
        <v>2084</v>
      </c>
      <c r="C199" s="1527"/>
      <c r="D199" s="1527"/>
      <c r="E199" s="1527"/>
      <c r="F199" s="1527"/>
      <c r="G199" s="1527"/>
      <c r="H199" s="1527"/>
      <c r="I199" s="1527"/>
    </row>
    <row r="200" spans="2:13" ht="25.5" customHeight="1" x14ac:dyDescent="0.2">
      <c r="B200" s="1527" t="s">
        <v>2085</v>
      </c>
      <c r="C200" s="1527"/>
      <c r="D200" s="1527"/>
      <c r="E200" s="1527"/>
      <c r="F200" s="1527"/>
      <c r="G200" s="1527"/>
      <c r="H200" s="1527"/>
      <c r="I200" s="1527"/>
    </row>
    <row r="201" spans="2:13" ht="16.5" customHeight="1" x14ac:dyDescent="0.2">
      <c r="B201" s="1527" t="s">
        <v>2086</v>
      </c>
      <c r="C201" s="1527"/>
      <c r="D201" s="1527"/>
      <c r="E201" s="1527"/>
      <c r="F201" s="1527"/>
      <c r="G201" s="1527"/>
      <c r="H201" s="1527"/>
      <c r="I201" s="1527"/>
    </row>
    <row r="202" spans="2:13" ht="18.75" customHeight="1" x14ac:dyDescent="0.2"/>
  </sheetData>
  <mergeCells count="201">
    <mergeCell ref="B198:M198"/>
    <mergeCell ref="J5:K5"/>
    <mergeCell ref="H5:I5"/>
    <mergeCell ref="B197:I197"/>
    <mergeCell ref="B199:I199"/>
    <mergeCell ref="B200:I200"/>
    <mergeCell ref="B201:I201"/>
    <mergeCell ref="B183:B186"/>
    <mergeCell ref="C183:C186"/>
    <mergeCell ref="D183:D184"/>
    <mergeCell ref="C167:C170"/>
    <mergeCell ref="D167:D168"/>
    <mergeCell ref="D169:D170"/>
    <mergeCell ref="C171:C174"/>
    <mergeCell ref="D171:D172"/>
    <mergeCell ref="D173:D174"/>
    <mergeCell ref="D185:D186"/>
    <mergeCell ref="B179:B182"/>
    <mergeCell ref="B167:B170"/>
    <mergeCell ref="B171:B174"/>
    <mergeCell ref="B187:B190"/>
    <mergeCell ref="C187:C190"/>
    <mergeCell ref="D187:D188"/>
    <mergeCell ref="D189:D190"/>
    <mergeCell ref="B35:B38"/>
    <mergeCell ref="B55:B58"/>
    <mergeCell ref="C55:C58"/>
    <mergeCell ref="D55:D56"/>
    <mergeCell ref="D57:D58"/>
    <mergeCell ref="B71:B74"/>
    <mergeCell ref="C71:C74"/>
    <mergeCell ref="D71:D72"/>
    <mergeCell ref="D73:D74"/>
    <mergeCell ref="B43:B46"/>
    <mergeCell ref="C43:C46"/>
    <mergeCell ref="D43:D44"/>
    <mergeCell ref="D45:D46"/>
    <mergeCell ref="B47:B50"/>
    <mergeCell ref="C47:C50"/>
    <mergeCell ref="D47:D48"/>
    <mergeCell ref="D49:D50"/>
    <mergeCell ref="B67:B70"/>
    <mergeCell ref="C67:C70"/>
    <mergeCell ref="D67:D68"/>
    <mergeCell ref="D69:D70"/>
    <mergeCell ref="B59:B62"/>
    <mergeCell ref="C59:C62"/>
    <mergeCell ref="D59:D60"/>
    <mergeCell ref="B83:B86"/>
    <mergeCell ref="C83:C86"/>
    <mergeCell ref="D83:D84"/>
    <mergeCell ref="D85:D86"/>
    <mergeCell ref="B75:B78"/>
    <mergeCell ref="C75:C78"/>
    <mergeCell ref="D75:D76"/>
    <mergeCell ref="D77:D78"/>
    <mergeCell ref="B79:B82"/>
    <mergeCell ref="C79:C82"/>
    <mergeCell ref="D79:D80"/>
    <mergeCell ref="D81:D82"/>
    <mergeCell ref="D61:D62"/>
    <mergeCell ref="B63:B66"/>
    <mergeCell ref="C63:C66"/>
    <mergeCell ref="D63:D64"/>
    <mergeCell ref="D65:D66"/>
    <mergeCell ref="B51:B54"/>
    <mergeCell ref="C51:C54"/>
    <mergeCell ref="D51:D52"/>
    <mergeCell ref="D53:D54"/>
    <mergeCell ref="D15:D16"/>
    <mergeCell ref="D17:D18"/>
    <mergeCell ref="E5:E6"/>
    <mergeCell ref="B7:B10"/>
    <mergeCell ref="C7:C10"/>
    <mergeCell ref="D7:D8"/>
    <mergeCell ref="D9:D10"/>
    <mergeCell ref="C23:C26"/>
    <mergeCell ref="D23:D24"/>
    <mergeCell ref="D25:D26"/>
    <mergeCell ref="B15:B18"/>
    <mergeCell ref="B19:B22"/>
    <mergeCell ref="C19:C22"/>
    <mergeCell ref="D19:D20"/>
    <mergeCell ref="D21:D22"/>
    <mergeCell ref="B23:B26"/>
    <mergeCell ref="F5:G5"/>
    <mergeCell ref="B11:B14"/>
    <mergeCell ref="C11:C14"/>
    <mergeCell ref="D11:D12"/>
    <mergeCell ref="D13:D14"/>
    <mergeCell ref="B5:B6"/>
    <mergeCell ref="C5:C6"/>
    <mergeCell ref="D5:D6"/>
    <mergeCell ref="C39:C42"/>
    <mergeCell ref="D39:D40"/>
    <mergeCell ref="D41:D42"/>
    <mergeCell ref="C27:C30"/>
    <mergeCell ref="D27:D28"/>
    <mergeCell ref="D29:D30"/>
    <mergeCell ref="B31:B34"/>
    <mergeCell ref="C31:C34"/>
    <mergeCell ref="D31:D32"/>
    <mergeCell ref="D33:D34"/>
    <mergeCell ref="B27:B30"/>
    <mergeCell ref="C35:C38"/>
    <mergeCell ref="D35:D36"/>
    <mergeCell ref="D37:D38"/>
    <mergeCell ref="B39:B42"/>
    <mergeCell ref="C15:C18"/>
    <mergeCell ref="B99:B102"/>
    <mergeCell ref="C99:C102"/>
    <mergeCell ref="D99:D100"/>
    <mergeCell ref="D101:D102"/>
    <mergeCell ref="B87:B90"/>
    <mergeCell ref="C87:C90"/>
    <mergeCell ref="D87:D88"/>
    <mergeCell ref="D89:D90"/>
    <mergeCell ref="B103:B106"/>
    <mergeCell ref="C103:C106"/>
    <mergeCell ref="D103:D104"/>
    <mergeCell ref="D105:D106"/>
    <mergeCell ref="B91:B94"/>
    <mergeCell ref="C91:C94"/>
    <mergeCell ref="D91:D92"/>
    <mergeCell ref="D93:D94"/>
    <mergeCell ref="B95:B98"/>
    <mergeCell ref="C95:C98"/>
    <mergeCell ref="D95:D96"/>
    <mergeCell ref="D97:D98"/>
    <mergeCell ref="B115:B118"/>
    <mergeCell ref="C115:C118"/>
    <mergeCell ref="D115:D116"/>
    <mergeCell ref="D117:D118"/>
    <mergeCell ref="B119:B122"/>
    <mergeCell ref="C119:C122"/>
    <mergeCell ref="D119:D120"/>
    <mergeCell ref="D121:D122"/>
    <mergeCell ref="B107:B110"/>
    <mergeCell ref="C107:C110"/>
    <mergeCell ref="D107:D108"/>
    <mergeCell ref="D109:D110"/>
    <mergeCell ref="B111:B114"/>
    <mergeCell ref="C111:C114"/>
    <mergeCell ref="D111:D112"/>
    <mergeCell ref="D113:D114"/>
    <mergeCell ref="B131:B134"/>
    <mergeCell ref="C131:C134"/>
    <mergeCell ref="D131:D132"/>
    <mergeCell ref="D133:D134"/>
    <mergeCell ref="B135:B138"/>
    <mergeCell ref="C135:C138"/>
    <mergeCell ref="D135:D136"/>
    <mergeCell ref="D137:D138"/>
    <mergeCell ref="B123:B126"/>
    <mergeCell ref="C123:C126"/>
    <mergeCell ref="D123:D124"/>
    <mergeCell ref="D125:D126"/>
    <mergeCell ref="B127:B130"/>
    <mergeCell ref="C127:C130"/>
    <mergeCell ref="D127:D128"/>
    <mergeCell ref="D129:D130"/>
    <mergeCell ref="B175:B178"/>
    <mergeCell ref="B139:B142"/>
    <mergeCell ref="C139:C142"/>
    <mergeCell ref="D139:D140"/>
    <mergeCell ref="D141:D142"/>
    <mergeCell ref="B143:B146"/>
    <mergeCell ref="C143:C146"/>
    <mergeCell ref="D143:D144"/>
    <mergeCell ref="D145:D146"/>
    <mergeCell ref="C151:C154"/>
    <mergeCell ref="B151:B154"/>
    <mergeCell ref="D151:D152"/>
    <mergeCell ref="D153:D154"/>
    <mergeCell ref="C175:C178"/>
    <mergeCell ref="D175:D176"/>
    <mergeCell ref="D177:D178"/>
    <mergeCell ref="B196:I196"/>
    <mergeCell ref="C191:C194"/>
    <mergeCell ref="D191:D192"/>
    <mergeCell ref="D193:D194"/>
    <mergeCell ref="B147:B150"/>
    <mergeCell ref="C147:C150"/>
    <mergeCell ref="D147:D148"/>
    <mergeCell ref="D149:D150"/>
    <mergeCell ref="B155:B158"/>
    <mergeCell ref="C155:C158"/>
    <mergeCell ref="D155:D156"/>
    <mergeCell ref="D157:D158"/>
    <mergeCell ref="B159:B162"/>
    <mergeCell ref="B163:B166"/>
    <mergeCell ref="B191:B194"/>
    <mergeCell ref="C179:C182"/>
    <mergeCell ref="D179:D180"/>
    <mergeCell ref="D181:D182"/>
    <mergeCell ref="C159:C162"/>
    <mergeCell ref="D159:D160"/>
    <mergeCell ref="D161:D162"/>
    <mergeCell ref="C163:C166"/>
    <mergeCell ref="D163:D164"/>
    <mergeCell ref="D165:D166"/>
  </mergeCells>
  <printOptions horizontalCentered="1"/>
  <pageMargins left="0.31496062992125984" right="0.31496062992125984" top="1.5748031496062993" bottom="0.78740157480314965" header="0.51181102362204722" footer="0.51181102362204722"/>
  <pageSetup paperSize="9" scale="85" fitToHeight="3" orientation="portrait" r:id="rId1"/>
  <headerFooter alignWithMargins="0">
    <oddHeader>&amp;C&amp;G
&amp;"-,Negrito"DFR -  Investor Relations Superintendence
Marketletter - Annex III - 3Q19
Operating Information of the Subsidiaries</oddHeader>
    <oddFooter>&amp;C&amp;P</oddFooter>
  </headerFooter>
  <rowBreaks count="3" manualBreakCount="3">
    <brk id="62" min="1" max="8" man="1"/>
    <brk id="122" min="1" max="8" man="1"/>
    <brk id="178" min="1" max="8"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B1:H14"/>
  <sheetViews>
    <sheetView showGridLines="0" workbookViewId="0">
      <selection activeCell="B2" sqref="B2"/>
    </sheetView>
  </sheetViews>
  <sheetFormatPr defaultRowHeight="12.75" x14ac:dyDescent="0.2"/>
  <cols>
    <col min="1" max="1" width="5.7109375" style="16" customWidth="1"/>
    <col min="2" max="2" width="18.28515625" style="16" customWidth="1"/>
    <col min="3" max="8" width="14.5703125" style="16" customWidth="1"/>
    <col min="9" max="242" width="9.140625" style="16"/>
    <col min="243" max="243" width="12.7109375" style="16" customWidth="1"/>
    <col min="244" max="244" width="14.42578125" style="16" customWidth="1"/>
    <col min="245" max="246" width="12" style="16" customWidth="1"/>
    <col min="247" max="252" width="0" style="16" hidden="1" customWidth="1"/>
    <col min="253" max="498" width="9.140625" style="16"/>
    <col min="499" max="499" width="12.7109375" style="16" customWidth="1"/>
    <col min="500" max="500" width="14.42578125" style="16" customWidth="1"/>
    <col min="501" max="502" width="12" style="16" customWidth="1"/>
    <col min="503" max="508" width="0" style="16" hidden="1" customWidth="1"/>
    <col min="509" max="754" width="9.140625" style="16"/>
    <col min="755" max="755" width="12.7109375" style="16" customWidth="1"/>
    <col min="756" max="756" width="14.42578125" style="16" customWidth="1"/>
    <col min="757" max="758" width="12" style="16" customWidth="1"/>
    <col min="759" max="764" width="0" style="16" hidden="1" customWidth="1"/>
    <col min="765" max="1010" width="9.140625" style="16"/>
    <col min="1011" max="1011" width="12.7109375" style="16" customWidth="1"/>
    <col min="1012" max="1012" width="14.42578125" style="16" customWidth="1"/>
    <col min="1013" max="1014" width="12" style="16" customWidth="1"/>
    <col min="1015" max="1020" width="0" style="16" hidden="1" customWidth="1"/>
    <col min="1021" max="1266" width="9.140625" style="16"/>
    <col min="1267" max="1267" width="12.7109375" style="16" customWidth="1"/>
    <col min="1268" max="1268" width="14.42578125" style="16" customWidth="1"/>
    <col min="1269" max="1270" width="12" style="16" customWidth="1"/>
    <col min="1271" max="1276" width="0" style="16" hidden="1" customWidth="1"/>
    <col min="1277" max="1522" width="9.140625" style="16"/>
    <col min="1523" max="1523" width="12.7109375" style="16" customWidth="1"/>
    <col min="1524" max="1524" width="14.42578125" style="16" customWidth="1"/>
    <col min="1525" max="1526" width="12" style="16" customWidth="1"/>
    <col min="1527" max="1532" width="0" style="16" hidden="1" customWidth="1"/>
    <col min="1533" max="1778" width="9.140625" style="16"/>
    <col min="1779" max="1779" width="12.7109375" style="16" customWidth="1"/>
    <col min="1780" max="1780" width="14.42578125" style="16" customWidth="1"/>
    <col min="1781" max="1782" width="12" style="16" customWidth="1"/>
    <col min="1783" max="1788" width="0" style="16" hidden="1" customWidth="1"/>
    <col min="1789" max="2034" width="9.140625" style="16"/>
    <col min="2035" max="2035" width="12.7109375" style="16" customWidth="1"/>
    <col min="2036" max="2036" width="14.42578125" style="16" customWidth="1"/>
    <col min="2037" max="2038" width="12" style="16" customWidth="1"/>
    <col min="2039" max="2044" width="0" style="16" hidden="1" customWidth="1"/>
    <col min="2045" max="2290" width="9.140625" style="16"/>
    <col min="2291" max="2291" width="12.7109375" style="16" customWidth="1"/>
    <col min="2292" max="2292" width="14.42578125" style="16" customWidth="1"/>
    <col min="2293" max="2294" width="12" style="16" customWidth="1"/>
    <col min="2295" max="2300" width="0" style="16" hidden="1" customWidth="1"/>
    <col min="2301" max="2546" width="9.140625" style="16"/>
    <col min="2547" max="2547" width="12.7109375" style="16" customWidth="1"/>
    <col min="2548" max="2548" width="14.42578125" style="16" customWidth="1"/>
    <col min="2549" max="2550" width="12" style="16" customWidth="1"/>
    <col min="2551" max="2556" width="0" style="16" hidden="1" customWidth="1"/>
    <col min="2557" max="2802" width="9.140625" style="16"/>
    <col min="2803" max="2803" width="12.7109375" style="16" customWidth="1"/>
    <col min="2804" max="2804" width="14.42578125" style="16" customWidth="1"/>
    <col min="2805" max="2806" width="12" style="16" customWidth="1"/>
    <col min="2807" max="2812" width="0" style="16" hidden="1" customWidth="1"/>
    <col min="2813" max="3058" width="9.140625" style="16"/>
    <col min="3059" max="3059" width="12.7109375" style="16" customWidth="1"/>
    <col min="3060" max="3060" width="14.42578125" style="16" customWidth="1"/>
    <col min="3061" max="3062" width="12" style="16" customWidth="1"/>
    <col min="3063" max="3068" width="0" style="16" hidden="1" customWidth="1"/>
    <col min="3069" max="3314" width="9.140625" style="16"/>
    <col min="3315" max="3315" width="12.7109375" style="16" customWidth="1"/>
    <col min="3316" max="3316" width="14.42578125" style="16" customWidth="1"/>
    <col min="3317" max="3318" width="12" style="16" customWidth="1"/>
    <col min="3319" max="3324" width="0" style="16" hidden="1" customWidth="1"/>
    <col min="3325" max="3570" width="9.140625" style="16"/>
    <col min="3571" max="3571" width="12.7109375" style="16" customWidth="1"/>
    <col min="3572" max="3572" width="14.42578125" style="16" customWidth="1"/>
    <col min="3573" max="3574" width="12" style="16" customWidth="1"/>
    <col min="3575" max="3580" width="0" style="16" hidden="1" customWidth="1"/>
    <col min="3581" max="3826" width="9.140625" style="16"/>
    <col min="3827" max="3827" width="12.7109375" style="16" customWidth="1"/>
    <col min="3828" max="3828" width="14.42578125" style="16" customWidth="1"/>
    <col min="3829" max="3830" width="12" style="16" customWidth="1"/>
    <col min="3831" max="3836" width="0" style="16" hidden="1" customWidth="1"/>
    <col min="3837" max="4082" width="9.140625" style="16"/>
    <col min="4083" max="4083" width="12.7109375" style="16" customWidth="1"/>
    <col min="4084" max="4084" width="14.42578125" style="16" customWidth="1"/>
    <col min="4085" max="4086" width="12" style="16" customWidth="1"/>
    <col min="4087" max="4092" width="0" style="16" hidden="1" customWidth="1"/>
    <col min="4093" max="4338" width="9.140625" style="16"/>
    <col min="4339" max="4339" width="12.7109375" style="16" customWidth="1"/>
    <col min="4340" max="4340" width="14.42578125" style="16" customWidth="1"/>
    <col min="4341" max="4342" width="12" style="16" customWidth="1"/>
    <col min="4343" max="4348" width="0" style="16" hidden="1" customWidth="1"/>
    <col min="4349" max="4594" width="9.140625" style="16"/>
    <col min="4595" max="4595" width="12.7109375" style="16" customWidth="1"/>
    <col min="4596" max="4596" width="14.42578125" style="16" customWidth="1"/>
    <col min="4597" max="4598" width="12" style="16" customWidth="1"/>
    <col min="4599" max="4604" width="0" style="16" hidden="1" customWidth="1"/>
    <col min="4605" max="4850" width="9.140625" style="16"/>
    <col min="4851" max="4851" width="12.7109375" style="16" customWidth="1"/>
    <col min="4852" max="4852" width="14.42578125" style="16" customWidth="1"/>
    <col min="4853" max="4854" width="12" style="16" customWidth="1"/>
    <col min="4855" max="4860" width="0" style="16" hidden="1" customWidth="1"/>
    <col min="4861" max="5106" width="9.140625" style="16"/>
    <col min="5107" max="5107" width="12.7109375" style="16" customWidth="1"/>
    <col min="5108" max="5108" width="14.42578125" style="16" customWidth="1"/>
    <col min="5109" max="5110" width="12" style="16" customWidth="1"/>
    <col min="5111" max="5116" width="0" style="16" hidden="1" customWidth="1"/>
    <col min="5117" max="5362" width="9.140625" style="16"/>
    <col min="5363" max="5363" width="12.7109375" style="16" customWidth="1"/>
    <col min="5364" max="5364" width="14.42578125" style="16" customWidth="1"/>
    <col min="5365" max="5366" width="12" style="16" customWidth="1"/>
    <col min="5367" max="5372" width="0" style="16" hidden="1" customWidth="1"/>
    <col min="5373" max="5618" width="9.140625" style="16"/>
    <col min="5619" max="5619" width="12.7109375" style="16" customWidth="1"/>
    <col min="5620" max="5620" width="14.42578125" style="16" customWidth="1"/>
    <col min="5621" max="5622" width="12" style="16" customWidth="1"/>
    <col min="5623" max="5628" width="0" style="16" hidden="1" customWidth="1"/>
    <col min="5629" max="5874" width="9.140625" style="16"/>
    <col min="5875" max="5875" width="12.7109375" style="16" customWidth="1"/>
    <col min="5876" max="5876" width="14.42578125" style="16" customWidth="1"/>
    <col min="5877" max="5878" width="12" style="16" customWidth="1"/>
    <col min="5879" max="5884" width="0" style="16" hidden="1" customWidth="1"/>
    <col min="5885" max="6130" width="9.140625" style="16"/>
    <col min="6131" max="6131" width="12.7109375" style="16" customWidth="1"/>
    <col min="6132" max="6132" width="14.42578125" style="16" customWidth="1"/>
    <col min="6133" max="6134" width="12" style="16" customWidth="1"/>
    <col min="6135" max="6140" width="0" style="16" hidden="1" customWidth="1"/>
    <col min="6141" max="6386" width="9.140625" style="16"/>
    <col min="6387" max="6387" width="12.7109375" style="16" customWidth="1"/>
    <col min="6388" max="6388" width="14.42578125" style="16" customWidth="1"/>
    <col min="6389" max="6390" width="12" style="16" customWidth="1"/>
    <col min="6391" max="6396" width="0" style="16" hidden="1" customWidth="1"/>
    <col min="6397" max="6642" width="9.140625" style="16"/>
    <col min="6643" max="6643" width="12.7109375" style="16" customWidth="1"/>
    <col min="6644" max="6644" width="14.42578125" style="16" customWidth="1"/>
    <col min="6645" max="6646" width="12" style="16" customWidth="1"/>
    <col min="6647" max="6652" width="0" style="16" hidden="1" customWidth="1"/>
    <col min="6653" max="6898" width="9.140625" style="16"/>
    <col min="6899" max="6899" width="12.7109375" style="16" customWidth="1"/>
    <col min="6900" max="6900" width="14.42578125" style="16" customWidth="1"/>
    <col min="6901" max="6902" width="12" style="16" customWidth="1"/>
    <col min="6903" max="6908" width="0" style="16" hidden="1" customWidth="1"/>
    <col min="6909" max="7154" width="9.140625" style="16"/>
    <col min="7155" max="7155" width="12.7109375" style="16" customWidth="1"/>
    <col min="7156" max="7156" width="14.42578125" style="16" customWidth="1"/>
    <col min="7157" max="7158" width="12" style="16" customWidth="1"/>
    <col min="7159" max="7164" width="0" style="16" hidden="1" customWidth="1"/>
    <col min="7165" max="7410" width="9.140625" style="16"/>
    <col min="7411" max="7411" width="12.7109375" style="16" customWidth="1"/>
    <col min="7412" max="7412" width="14.42578125" style="16" customWidth="1"/>
    <col min="7413" max="7414" width="12" style="16" customWidth="1"/>
    <col min="7415" max="7420" width="0" style="16" hidden="1" customWidth="1"/>
    <col min="7421" max="7666" width="9.140625" style="16"/>
    <col min="7667" max="7667" width="12.7109375" style="16" customWidth="1"/>
    <col min="7668" max="7668" width="14.42578125" style="16" customWidth="1"/>
    <col min="7669" max="7670" width="12" style="16" customWidth="1"/>
    <col min="7671" max="7676" width="0" style="16" hidden="1" customWidth="1"/>
    <col min="7677" max="7922" width="9.140625" style="16"/>
    <col min="7923" max="7923" width="12.7109375" style="16" customWidth="1"/>
    <col min="7924" max="7924" width="14.42578125" style="16" customWidth="1"/>
    <col min="7925" max="7926" width="12" style="16" customWidth="1"/>
    <col min="7927" max="7932" width="0" style="16" hidden="1" customWidth="1"/>
    <col min="7933" max="8178" width="9.140625" style="16"/>
    <col min="8179" max="8179" width="12.7109375" style="16" customWidth="1"/>
    <col min="8180" max="8180" width="14.42578125" style="16" customWidth="1"/>
    <col min="8181" max="8182" width="12" style="16" customWidth="1"/>
    <col min="8183" max="8188" width="0" style="16" hidden="1" customWidth="1"/>
    <col min="8189" max="8434" width="9.140625" style="16"/>
    <col min="8435" max="8435" width="12.7109375" style="16" customWidth="1"/>
    <col min="8436" max="8436" width="14.42578125" style="16" customWidth="1"/>
    <col min="8437" max="8438" width="12" style="16" customWidth="1"/>
    <col min="8439" max="8444" width="0" style="16" hidden="1" customWidth="1"/>
    <col min="8445" max="8690" width="9.140625" style="16"/>
    <col min="8691" max="8691" width="12.7109375" style="16" customWidth="1"/>
    <col min="8692" max="8692" width="14.42578125" style="16" customWidth="1"/>
    <col min="8693" max="8694" width="12" style="16" customWidth="1"/>
    <col min="8695" max="8700" width="0" style="16" hidden="1" customWidth="1"/>
    <col min="8701" max="8946" width="9.140625" style="16"/>
    <col min="8947" max="8947" width="12.7109375" style="16" customWidth="1"/>
    <col min="8948" max="8948" width="14.42578125" style="16" customWidth="1"/>
    <col min="8949" max="8950" width="12" style="16" customWidth="1"/>
    <col min="8951" max="8956" width="0" style="16" hidden="1" customWidth="1"/>
    <col min="8957" max="9202" width="9.140625" style="16"/>
    <col min="9203" max="9203" width="12.7109375" style="16" customWidth="1"/>
    <col min="9204" max="9204" width="14.42578125" style="16" customWidth="1"/>
    <col min="9205" max="9206" width="12" style="16" customWidth="1"/>
    <col min="9207" max="9212" width="0" style="16" hidden="1" customWidth="1"/>
    <col min="9213" max="9458" width="9.140625" style="16"/>
    <col min="9459" max="9459" width="12.7109375" style="16" customWidth="1"/>
    <col min="9460" max="9460" width="14.42578125" style="16" customWidth="1"/>
    <col min="9461" max="9462" width="12" style="16" customWidth="1"/>
    <col min="9463" max="9468" width="0" style="16" hidden="1" customWidth="1"/>
    <col min="9469" max="9714" width="9.140625" style="16"/>
    <col min="9715" max="9715" width="12.7109375" style="16" customWidth="1"/>
    <col min="9716" max="9716" width="14.42578125" style="16" customWidth="1"/>
    <col min="9717" max="9718" width="12" style="16" customWidth="1"/>
    <col min="9719" max="9724" width="0" style="16" hidden="1" customWidth="1"/>
    <col min="9725" max="9970" width="9.140625" style="16"/>
    <col min="9971" max="9971" width="12.7109375" style="16" customWidth="1"/>
    <col min="9972" max="9972" width="14.42578125" style="16" customWidth="1"/>
    <col min="9973" max="9974" width="12" style="16" customWidth="1"/>
    <col min="9975" max="9980" width="0" style="16" hidden="1" customWidth="1"/>
    <col min="9981" max="10226" width="9.140625" style="16"/>
    <col min="10227" max="10227" width="12.7109375" style="16" customWidth="1"/>
    <col min="10228" max="10228" width="14.42578125" style="16" customWidth="1"/>
    <col min="10229" max="10230" width="12" style="16" customWidth="1"/>
    <col min="10231" max="10236" width="0" style="16" hidden="1" customWidth="1"/>
    <col min="10237" max="10482" width="9.140625" style="16"/>
    <col min="10483" max="10483" width="12.7109375" style="16" customWidth="1"/>
    <col min="10484" max="10484" width="14.42578125" style="16" customWidth="1"/>
    <col min="10485" max="10486" width="12" style="16" customWidth="1"/>
    <col min="10487" max="10492" width="0" style="16" hidden="1" customWidth="1"/>
    <col min="10493" max="10738" width="9.140625" style="16"/>
    <col min="10739" max="10739" width="12.7109375" style="16" customWidth="1"/>
    <col min="10740" max="10740" width="14.42578125" style="16" customWidth="1"/>
    <col min="10741" max="10742" width="12" style="16" customWidth="1"/>
    <col min="10743" max="10748" width="0" style="16" hidden="1" customWidth="1"/>
    <col min="10749" max="10994" width="9.140625" style="16"/>
    <col min="10995" max="10995" width="12.7109375" style="16" customWidth="1"/>
    <col min="10996" max="10996" width="14.42578125" style="16" customWidth="1"/>
    <col min="10997" max="10998" width="12" style="16" customWidth="1"/>
    <col min="10999" max="11004" width="0" style="16" hidden="1" customWidth="1"/>
    <col min="11005" max="11250" width="9.140625" style="16"/>
    <col min="11251" max="11251" width="12.7109375" style="16" customWidth="1"/>
    <col min="11252" max="11252" width="14.42578125" style="16" customWidth="1"/>
    <col min="11253" max="11254" width="12" style="16" customWidth="1"/>
    <col min="11255" max="11260" width="0" style="16" hidden="1" customWidth="1"/>
    <col min="11261" max="11506" width="9.140625" style="16"/>
    <col min="11507" max="11507" width="12.7109375" style="16" customWidth="1"/>
    <col min="11508" max="11508" width="14.42578125" style="16" customWidth="1"/>
    <col min="11509" max="11510" width="12" style="16" customWidth="1"/>
    <col min="11511" max="11516" width="0" style="16" hidden="1" customWidth="1"/>
    <col min="11517" max="11762" width="9.140625" style="16"/>
    <col min="11763" max="11763" width="12.7109375" style="16" customWidth="1"/>
    <col min="11764" max="11764" width="14.42578125" style="16" customWidth="1"/>
    <col min="11765" max="11766" width="12" style="16" customWidth="1"/>
    <col min="11767" max="11772" width="0" style="16" hidden="1" customWidth="1"/>
    <col min="11773" max="12018" width="9.140625" style="16"/>
    <col min="12019" max="12019" width="12.7109375" style="16" customWidth="1"/>
    <col min="12020" max="12020" width="14.42578125" style="16" customWidth="1"/>
    <col min="12021" max="12022" width="12" style="16" customWidth="1"/>
    <col min="12023" max="12028" width="0" style="16" hidden="1" customWidth="1"/>
    <col min="12029" max="12274" width="9.140625" style="16"/>
    <col min="12275" max="12275" width="12.7109375" style="16" customWidth="1"/>
    <col min="12276" max="12276" width="14.42578125" style="16" customWidth="1"/>
    <col min="12277" max="12278" width="12" style="16" customWidth="1"/>
    <col min="12279" max="12284" width="0" style="16" hidden="1" customWidth="1"/>
    <col min="12285" max="12530" width="9.140625" style="16"/>
    <col min="12531" max="12531" width="12.7109375" style="16" customWidth="1"/>
    <col min="12532" max="12532" width="14.42578125" style="16" customWidth="1"/>
    <col min="12533" max="12534" width="12" style="16" customWidth="1"/>
    <col min="12535" max="12540" width="0" style="16" hidden="1" customWidth="1"/>
    <col min="12541" max="12786" width="9.140625" style="16"/>
    <col min="12787" max="12787" width="12.7109375" style="16" customWidth="1"/>
    <col min="12788" max="12788" width="14.42578125" style="16" customWidth="1"/>
    <col min="12789" max="12790" width="12" style="16" customWidth="1"/>
    <col min="12791" max="12796" width="0" style="16" hidden="1" customWidth="1"/>
    <col min="12797" max="13042" width="9.140625" style="16"/>
    <col min="13043" max="13043" width="12.7109375" style="16" customWidth="1"/>
    <col min="13044" max="13044" width="14.42578125" style="16" customWidth="1"/>
    <col min="13045" max="13046" width="12" style="16" customWidth="1"/>
    <col min="13047" max="13052" width="0" style="16" hidden="1" customWidth="1"/>
    <col min="13053" max="13298" width="9.140625" style="16"/>
    <col min="13299" max="13299" width="12.7109375" style="16" customWidth="1"/>
    <col min="13300" max="13300" width="14.42578125" style="16" customWidth="1"/>
    <col min="13301" max="13302" width="12" style="16" customWidth="1"/>
    <col min="13303" max="13308" width="0" style="16" hidden="1" customWidth="1"/>
    <col min="13309" max="13554" width="9.140625" style="16"/>
    <col min="13555" max="13555" width="12.7109375" style="16" customWidth="1"/>
    <col min="13556" max="13556" width="14.42578125" style="16" customWidth="1"/>
    <col min="13557" max="13558" width="12" style="16" customWidth="1"/>
    <col min="13559" max="13564" width="0" style="16" hidden="1" customWidth="1"/>
    <col min="13565" max="13810" width="9.140625" style="16"/>
    <col min="13811" max="13811" width="12.7109375" style="16" customWidth="1"/>
    <col min="13812" max="13812" width="14.42578125" style="16" customWidth="1"/>
    <col min="13813" max="13814" width="12" style="16" customWidth="1"/>
    <col min="13815" max="13820" width="0" style="16" hidden="1" customWidth="1"/>
    <col min="13821" max="14066" width="9.140625" style="16"/>
    <col min="14067" max="14067" width="12.7109375" style="16" customWidth="1"/>
    <col min="14068" max="14068" width="14.42578125" style="16" customWidth="1"/>
    <col min="14069" max="14070" width="12" style="16" customWidth="1"/>
    <col min="14071" max="14076" width="0" style="16" hidden="1" customWidth="1"/>
    <col min="14077" max="14322" width="9.140625" style="16"/>
    <col min="14323" max="14323" width="12.7109375" style="16" customWidth="1"/>
    <col min="14324" max="14324" width="14.42578125" style="16" customWidth="1"/>
    <col min="14325" max="14326" width="12" style="16" customWidth="1"/>
    <col min="14327" max="14332" width="0" style="16" hidden="1" customWidth="1"/>
    <col min="14333" max="14578" width="9.140625" style="16"/>
    <col min="14579" max="14579" width="12.7109375" style="16" customWidth="1"/>
    <col min="14580" max="14580" width="14.42578125" style="16" customWidth="1"/>
    <col min="14581" max="14582" width="12" style="16" customWidth="1"/>
    <col min="14583" max="14588" width="0" style="16" hidden="1" customWidth="1"/>
    <col min="14589" max="14834" width="9.140625" style="16"/>
    <col min="14835" max="14835" width="12.7109375" style="16" customWidth="1"/>
    <col min="14836" max="14836" width="14.42578125" style="16" customWidth="1"/>
    <col min="14837" max="14838" width="12" style="16" customWidth="1"/>
    <col min="14839" max="14844" width="0" style="16" hidden="1" customWidth="1"/>
    <col min="14845" max="15090" width="9.140625" style="16"/>
    <col min="15091" max="15091" width="12.7109375" style="16" customWidth="1"/>
    <col min="15092" max="15092" width="14.42578125" style="16" customWidth="1"/>
    <col min="15093" max="15094" width="12" style="16" customWidth="1"/>
    <col min="15095" max="15100" width="0" style="16" hidden="1" customWidth="1"/>
    <col min="15101" max="15346" width="9.140625" style="16"/>
    <col min="15347" max="15347" width="12.7109375" style="16" customWidth="1"/>
    <col min="15348" max="15348" width="14.42578125" style="16" customWidth="1"/>
    <col min="15349" max="15350" width="12" style="16" customWidth="1"/>
    <col min="15351" max="15356" width="0" style="16" hidden="1" customWidth="1"/>
    <col min="15357" max="15602" width="9.140625" style="16"/>
    <col min="15603" max="15603" width="12.7109375" style="16" customWidth="1"/>
    <col min="15604" max="15604" width="14.42578125" style="16" customWidth="1"/>
    <col min="15605" max="15606" width="12" style="16" customWidth="1"/>
    <col min="15607" max="15612" width="0" style="16" hidden="1" customWidth="1"/>
    <col min="15613" max="15858" width="9.140625" style="16"/>
    <col min="15859" max="15859" width="12.7109375" style="16" customWidth="1"/>
    <col min="15860" max="15860" width="14.42578125" style="16" customWidth="1"/>
    <col min="15861" max="15862" width="12" style="16" customWidth="1"/>
    <col min="15863" max="15868" width="0" style="16" hidden="1" customWidth="1"/>
    <col min="15869" max="16114" width="9.140625" style="16"/>
    <col min="16115" max="16115" width="12.7109375" style="16" customWidth="1"/>
    <col min="16116" max="16116" width="14.42578125" style="16" customWidth="1"/>
    <col min="16117" max="16118" width="12" style="16" customWidth="1"/>
    <col min="16119" max="16124" width="0" style="16" hidden="1" customWidth="1"/>
    <col min="16125" max="16384" width="9.140625" style="16"/>
  </cols>
  <sheetData>
    <row r="1" spans="2:8" x14ac:dyDescent="0.2">
      <c r="B1" s="6"/>
      <c r="C1" s="6"/>
      <c r="D1" s="6"/>
      <c r="E1" s="6"/>
      <c r="F1" s="6"/>
      <c r="G1" s="6"/>
      <c r="H1" s="6"/>
    </row>
    <row r="2" spans="2:8" x14ac:dyDescent="0.2">
      <c r="B2" s="6"/>
      <c r="C2" s="6"/>
      <c r="D2" s="6"/>
      <c r="E2" s="6"/>
      <c r="F2" s="6"/>
      <c r="G2" s="6"/>
      <c r="H2" s="6"/>
    </row>
    <row r="3" spans="2:8" ht="13.5" thickBot="1" x14ac:dyDescent="0.25">
      <c r="B3" s="7" t="s">
        <v>2106</v>
      </c>
      <c r="C3" s="65"/>
      <c r="D3" s="65"/>
      <c r="E3" s="65"/>
      <c r="F3" s="65"/>
      <c r="G3" s="65"/>
      <c r="H3" s="65"/>
    </row>
    <row r="4" spans="2:8" ht="12.75" customHeight="1" x14ac:dyDescent="0.2">
      <c r="B4" s="1580" t="s">
        <v>16</v>
      </c>
      <c r="C4" s="1571" t="s">
        <v>791</v>
      </c>
      <c r="D4" s="1571"/>
      <c r="E4" s="1571" t="s">
        <v>941</v>
      </c>
      <c r="F4" s="1571"/>
      <c r="G4" s="1571" t="s">
        <v>1307</v>
      </c>
      <c r="H4" s="1571"/>
    </row>
    <row r="5" spans="2:8" ht="13.5" thickBot="1" x14ac:dyDescent="0.25">
      <c r="B5" s="1581"/>
      <c r="C5" s="1291" t="s">
        <v>104</v>
      </c>
      <c r="D5" s="1291" t="s">
        <v>105</v>
      </c>
      <c r="E5" s="1291" t="s">
        <v>104</v>
      </c>
      <c r="F5" s="1291" t="s">
        <v>105</v>
      </c>
      <c r="G5" s="1291" t="s">
        <v>104</v>
      </c>
      <c r="H5" s="1291" t="s">
        <v>105</v>
      </c>
    </row>
    <row r="6" spans="2:8" ht="13.5" thickBot="1" x14ac:dyDescent="0.25">
      <c r="B6" s="1365" t="s">
        <v>706</v>
      </c>
      <c r="C6" s="1366">
        <v>38725.005923749995</v>
      </c>
      <c r="D6" s="1366">
        <v>13962082.909999998</v>
      </c>
      <c r="E6" s="1366">
        <v>5.1214208980000002E-2</v>
      </c>
      <c r="F6" s="1366">
        <v>7244.3060000000005</v>
      </c>
      <c r="G6" s="1366">
        <v>17544.016160000003</v>
      </c>
      <c r="H6" s="1367">
        <v>3845485.6500000004</v>
      </c>
    </row>
    <row r="7" spans="2:8" ht="13.5" thickBot="1" x14ac:dyDescent="0.25">
      <c r="B7" s="1365" t="s">
        <v>6</v>
      </c>
      <c r="C7" s="1368">
        <v>8.2954469599999996</v>
      </c>
      <c r="D7" s="1366">
        <v>31.173999999999999</v>
      </c>
      <c r="E7" s="1368">
        <v>4.069</v>
      </c>
      <c r="F7" s="1051">
        <v>21.84</v>
      </c>
      <c r="G7" s="1368">
        <v>5.8449999999999998</v>
      </c>
      <c r="H7" s="1369">
        <v>22.08</v>
      </c>
    </row>
    <row r="8" spans="2:8" ht="13.5" thickBot="1" x14ac:dyDescent="0.25">
      <c r="B8" s="1365" t="s">
        <v>7</v>
      </c>
      <c r="C8" s="1366">
        <v>1504362.72544696</v>
      </c>
      <c r="D8" s="1370">
        <v>991820.91399999987</v>
      </c>
      <c r="E8" s="1366">
        <v>542384.18900000001</v>
      </c>
      <c r="F8" s="1370">
        <v>10366.08</v>
      </c>
      <c r="G8" s="1366">
        <v>1634732.8849999998</v>
      </c>
      <c r="H8" s="1370">
        <v>145179.66</v>
      </c>
    </row>
    <row r="9" spans="2:8" ht="13.5" thickBot="1" x14ac:dyDescent="0.25">
      <c r="B9" s="1365" t="s">
        <v>8</v>
      </c>
      <c r="C9" s="1051">
        <v>158.82</v>
      </c>
      <c r="D9" s="1370">
        <v>858223</v>
      </c>
      <c r="E9" s="1051">
        <v>182.56</v>
      </c>
      <c r="F9" s="1370">
        <v>1030934</v>
      </c>
      <c r="G9" s="1051">
        <v>360.8</v>
      </c>
      <c r="H9" s="1371">
        <v>1917569</v>
      </c>
    </row>
    <row r="10" spans="2:8" ht="13.5" thickBot="1" x14ac:dyDescent="0.25">
      <c r="B10" s="1365" t="s">
        <v>9</v>
      </c>
      <c r="C10" s="1051" t="s">
        <v>21</v>
      </c>
      <c r="D10" s="1051" t="s">
        <v>21</v>
      </c>
      <c r="E10" s="1051" t="s">
        <v>21</v>
      </c>
      <c r="F10" s="1051" t="s">
        <v>21</v>
      </c>
      <c r="G10" s="1051" t="s">
        <v>21</v>
      </c>
      <c r="H10" s="1051" t="s">
        <v>21</v>
      </c>
    </row>
    <row r="11" spans="2:8" ht="13.5" thickBot="1" x14ac:dyDescent="0.25">
      <c r="B11" s="1365" t="s">
        <v>10</v>
      </c>
      <c r="C11" s="1372">
        <v>0.22475579000000004</v>
      </c>
      <c r="D11" s="1373">
        <v>4414.7966800000004</v>
      </c>
      <c r="E11" s="1372">
        <v>0.48624012</v>
      </c>
      <c r="F11" s="1374">
        <v>10880.786999999998</v>
      </c>
      <c r="G11" s="1372">
        <v>27.56527831</v>
      </c>
      <c r="H11" s="1373">
        <v>140518.47</v>
      </c>
    </row>
    <row r="12" spans="2:8" ht="13.5" thickBot="1" x14ac:dyDescent="0.25">
      <c r="B12" s="1365" t="s">
        <v>11</v>
      </c>
      <c r="C12" s="1051" t="s">
        <v>21</v>
      </c>
      <c r="D12" s="1051" t="s">
        <v>21</v>
      </c>
      <c r="E12" s="1051" t="s">
        <v>21</v>
      </c>
      <c r="F12" s="1051" t="s">
        <v>21</v>
      </c>
      <c r="G12" s="1051" t="s">
        <v>21</v>
      </c>
      <c r="H12" s="1051" t="s">
        <v>21</v>
      </c>
    </row>
    <row r="13" spans="2:8" ht="13.5" thickBot="1" x14ac:dyDescent="0.25">
      <c r="B13" s="1365" t="s">
        <v>12</v>
      </c>
      <c r="C13" s="1051" t="s">
        <v>21</v>
      </c>
      <c r="D13" s="1051" t="s">
        <v>21</v>
      </c>
      <c r="E13" s="1051" t="s">
        <v>21</v>
      </c>
      <c r="F13" s="1051" t="s">
        <v>21</v>
      </c>
      <c r="G13" s="1051" t="s">
        <v>21</v>
      </c>
      <c r="H13" s="1369" t="s">
        <v>21</v>
      </c>
    </row>
    <row r="14" spans="2:8" ht="13.5" thickBot="1" x14ac:dyDescent="0.25">
      <c r="B14" s="1365" t="s">
        <v>72</v>
      </c>
      <c r="C14" s="1051" t="s">
        <v>21</v>
      </c>
      <c r="D14" s="1051" t="s">
        <v>21</v>
      </c>
      <c r="E14" s="1051" t="s">
        <v>21</v>
      </c>
      <c r="F14" s="1051" t="s">
        <v>21</v>
      </c>
      <c r="G14" s="1051" t="s">
        <v>21</v>
      </c>
      <c r="H14" s="1051" t="s">
        <v>21</v>
      </c>
    </row>
  </sheetData>
  <mergeCells count="4">
    <mergeCell ref="B4:B5"/>
    <mergeCell ref="C4:D4"/>
    <mergeCell ref="E4:F4"/>
    <mergeCell ref="G4:H4"/>
  </mergeCells>
  <conditionalFormatting sqref="G6:H6">
    <cfRule type="expression" dxfId="91" priority="43">
      <formula>ODD(ROW())=ROW()</formula>
    </cfRule>
    <cfRule type="expression" dxfId="90" priority="44">
      <formula>EVEN(ROW())=ROW()</formula>
    </cfRule>
  </conditionalFormatting>
  <conditionalFormatting sqref="C6:F6">
    <cfRule type="expression" dxfId="89" priority="45">
      <formula>ODD(ROW())=ROW()</formula>
    </cfRule>
    <cfRule type="expression" dxfId="88" priority="46">
      <formula>EVEN(ROW())=ROW()</formula>
    </cfRule>
  </conditionalFormatting>
  <conditionalFormatting sqref="E8">
    <cfRule type="expression" dxfId="87" priority="39">
      <formula>ODD(ROW())=ROW()</formula>
    </cfRule>
    <cfRule type="expression" dxfId="86" priority="40">
      <formula>EVEN(ROW())=ROW()</formula>
    </cfRule>
  </conditionalFormatting>
  <conditionalFormatting sqref="G8">
    <cfRule type="expression" dxfId="85" priority="37">
      <formula>ODD(ROW())=ROW()</formula>
    </cfRule>
    <cfRule type="expression" dxfId="84" priority="38">
      <formula>EVEN(ROW())=ROW()</formula>
    </cfRule>
  </conditionalFormatting>
  <conditionalFormatting sqref="C8">
    <cfRule type="expression" dxfId="83" priority="41">
      <formula>ODD(ROW())=ROW()</formula>
    </cfRule>
    <cfRule type="expression" dxfId="82" priority="42">
      <formula>EVEN(ROW())=ROW()</formula>
    </cfRule>
  </conditionalFormatting>
  <conditionalFormatting sqref="E9:F9">
    <cfRule type="expression" dxfId="81" priority="35">
      <formula>ODD(ROW())=ROW()</formula>
    </cfRule>
    <cfRule type="expression" dxfId="80" priority="36">
      <formula>EVEN(ROW())=ROW()</formula>
    </cfRule>
  </conditionalFormatting>
  <conditionalFormatting sqref="C10">
    <cfRule type="expression" dxfId="79" priority="31">
      <formula>ODD(ROW())=ROW()</formula>
    </cfRule>
    <cfRule type="expression" dxfId="78" priority="32">
      <formula>EVEN(ROW())=ROW()</formula>
    </cfRule>
  </conditionalFormatting>
  <conditionalFormatting sqref="G9:H9">
    <cfRule type="expression" dxfId="77" priority="33">
      <formula>ODD(ROW())=ROW()</formula>
    </cfRule>
    <cfRule type="expression" dxfId="76" priority="34">
      <formula>EVEN(ROW())=ROW()</formula>
    </cfRule>
  </conditionalFormatting>
  <conditionalFormatting sqref="E11:F11">
    <cfRule type="expression" dxfId="75" priority="27">
      <formula>ODD(ROW())=ROW()</formula>
    </cfRule>
    <cfRule type="expression" dxfId="74" priority="28">
      <formula>EVEN(ROW())=ROW()</formula>
    </cfRule>
  </conditionalFormatting>
  <conditionalFormatting sqref="G11:H11">
    <cfRule type="expression" dxfId="73" priority="25">
      <formula>ODD(ROW())=ROW()</formula>
    </cfRule>
    <cfRule type="expression" dxfId="72" priority="26">
      <formula>EVEN(ROW())=ROW()</formula>
    </cfRule>
  </conditionalFormatting>
  <conditionalFormatting sqref="C11:D11">
    <cfRule type="expression" dxfId="71" priority="29">
      <formula>ODD(ROW())=ROW()</formula>
    </cfRule>
    <cfRule type="expression" dxfId="70" priority="30">
      <formula>EVEN(ROW())=ROW()</formula>
    </cfRule>
  </conditionalFormatting>
  <conditionalFormatting sqref="C13:D13">
    <cfRule type="expression" dxfId="69" priority="23">
      <formula>ODD(ROW())=ROW()</formula>
    </cfRule>
    <cfRule type="expression" dxfId="68" priority="24">
      <formula>EVEN(ROW())=ROW()</formula>
    </cfRule>
  </conditionalFormatting>
  <conditionalFormatting sqref="E13:F13">
    <cfRule type="expression" dxfId="67" priority="21">
      <formula>ODD(ROW())=ROW()</formula>
    </cfRule>
    <cfRule type="expression" dxfId="66" priority="22">
      <formula>EVEN(ROW())=ROW()</formula>
    </cfRule>
  </conditionalFormatting>
  <conditionalFormatting sqref="G13:H13">
    <cfRule type="expression" dxfId="65" priority="19">
      <formula>ODD(ROW())=ROW()</formula>
    </cfRule>
    <cfRule type="expression" dxfId="64" priority="20">
      <formula>EVEN(ROW())=ROW()</formula>
    </cfRule>
  </conditionalFormatting>
  <conditionalFormatting sqref="C9:D9">
    <cfRule type="expression" dxfId="63" priority="17">
      <formula>ODD(ROW())=ROW()</formula>
    </cfRule>
    <cfRule type="expression" dxfId="62" priority="18">
      <formula>EVEN(ROW())=ROW()</formula>
    </cfRule>
  </conditionalFormatting>
  <conditionalFormatting sqref="D8">
    <cfRule type="expression" dxfId="61" priority="15">
      <formula>ODD(ROW())=ROW()</formula>
    </cfRule>
    <cfRule type="expression" dxfId="60" priority="16">
      <formula>EVEN(ROW())=ROW()</formula>
    </cfRule>
  </conditionalFormatting>
  <conditionalFormatting sqref="F8">
    <cfRule type="expression" dxfId="59" priority="13">
      <formula>ODD(ROW())=ROW()</formula>
    </cfRule>
    <cfRule type="expression" dxfId="58" priority="14">
      <formula>EVEN(ROW())=ROW()</formula>
    </cfRule>
  </conditionalFormatting>
  <conditionalFormatting sqref="H8">
    <cfRule type="expression" dxfId="57" priority="11">
      <formula>ODD(ROW())=ROW()</formula>
    </cfRule>
    <cfRule type="expression" dxfId="56" priority="12">
      <formula>EVEN(ROW())=ROW()</formula>
    </cfRule>
  </conditionalFormatting>
  <conditionalFormatting sqref="C14:H14">
    <cfRule type="expression" dxfId="55" priority="5">
      <formula>ODD(ROW())=ROW()</formula>
    </cfRule>
    <cfRule type="expression" dxfId="54" priority="6">
      <formula>EVEN(ROW())=ROW()</formula>
    </cfRule>
  </conditionalFormatting>
  <conditionalFormatting sqref="D10:H10">
    <cfRule type="expression" dxfId="53" priority="9">
      <formula>ODD(ROW())=ROW()</formula>
    </cfRule>
    <cfRule type="expression" dxfId="52" priority="10">
      <formula>EVEN(ROW())=ROW()</formula>
    </cfRule>
  </conditionalFormatting>
  <conditionalFormatting sqref="C12:H12">
    <cfRule type="expression" dxfId="51" priority="7">
      <formula>ODD(ROW())=ROW()</formula>
    </cfRule>
    <cfRule type="expression" dxfId="50" priority="8">
      <formula>EVEN(ROW())=ROW()</formula>
    </cfRule>
  </conditionalFormatting>
  <conditionalFormatting sqref="G7:H7">
    <cfRule type="expression" dxfId="49" priority="1">
      <formula>ODD(ROW())=ROW()</formula>
    </cfRule>
    <cfRule type="expression" dxfId="48" priority="2">
      <formula>EVEN(ROW())=ROW()</formula>
    </cfRule>
  </conditionalFormatting>
  <conditionalFormatting sqref="C7:F7">
    <cfRule type="expression" dxfId="47" priority="3">
      <formula>ODD(ROW())=ROW()</formula>
    </cfRule>
    <cfRule type="expression" dxfId="46" priority="4">
      <formula>EVEN(ROW())=ROW()</formula>
    </cfRule>
  </conditionalFormatting>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3:F53"/>
  <sheetViews>
    <sheetView showGridLines="0" zoomScaleNormal="100" zoomScaleSheetLayoutView="100" workbookViewId="0">
      <selection activeCell="A2" sqref="A2"/>
    </sheetView>
  </sheetViews>
  <sheetFormatPr defaultColWidth="18" defaultRowHeight="12" x14ac:dyDescent="0.2"/>
  <cols>
    <col min="1" max="1" width="30.85546875" style="19" customWidth="1"/>
    <col min="2" max="2" width="18.42578125" style="19" customWidth="1"/>
    <col min="3" max="16384" width="18" style="19"/>
  </cols>
  <sheetData>
    <row r="3" spans="1:6" ht="13.5" thickBot="1" x14ac:dyDescent="0.25">
      <c r="A3" s="22" t="s">
        <v>2107</v>
      </c>
      <c r="B3" s="65"/>
      <c r="C3" s="76"/>
      <c r="D3" s="76"/>
    </row>
    <row r="4" spans="1:6" ht="12.75" thickBot="1" x14ac:dyDescent="0.25">
      <c r="A4" s="112" t="s">
        <v>193</v>
      </c>
      <c r="B4" s="113" t="s">
        <v>194</v>
      </c>
      <c r="C4" s="152" t="s">
        <v>791</v>
      </c>
      <c r="D4" s="774" t="s">
        <v>941</v>
      </c>
      <c r="E4" s="774" t="s">
        <v>1307</v>
      </c>
    </row>
    <row r="5" spans="1:6" ht="21" customHeight="1" x14ac:dyDescent="0.2">
      <c r="A5" s="762" t="s">
        <v>281</v>
      </c>
      <c r="B5" s="538" t="s">
        <v>282</v>
      </c>
      <c r="C5" s="539">
        <v>218.22</v>
      </c>
      <c r="D5" s="539">
        <v>221.4</v>
      </c>
      <c r="E5" s="539">
        <v>224.04</v>
      </c>
    </row>
    <row r="6" spans="1:6" ht="18.75" customHeight="1" x14ac:dyDescent="0.2">
      <c r="A6" s="828" t="s">
        <v>318</v>
      </c>
      <c r="B6" s="526" t="s">
        <v>261</v>
      </c>
      <c r="C6" s="527" t="s">
        <v>21</v>
      </c>
      <c r="D6" s="527" t="s">
        <v>21</v>
      </c>
      <c r="E6" s="527" t="s">
        <v>21</v>
      </c>
    </row>
    <row r="7" spans="1:6" ht="25.5" customHeight="1" x14ac:dyDescent="0.2">
      <c r="A7" s="828" t="s">
        <v>319</v>
      </c>
      <c r="B7" s="526" t="s">
        <v>203</v>
      </c>
      <c r="C7" s="503">
        <v>153.86917853891967</v>
      </c>
      <c r="D7" s="503">
        <v>159.72</v>
      </c>
      <c r="E7" s="503">
        <v>158.53</v>
      </c>
    </row>
    <row r="8" spans="1:6" ht="21.75" customHeight="1" x14ac:dyDescent="0.2">
      <c r="A8" s="762" t="s">
        <v>320</v>
      </c>
      <c r="B8" s="538" t="s">
        <v>284</v>
      </c>
      <c r="C8" s="539">
        <v>126.28273630685892</v>
      </c>
      <c r="D8" s="539">
        <v>129.11000000000001</v>
      </c>
      <c r="E8" s="539">
        <v>121.53</v>
      </c>
    </row>
    <row r="9" spans="1:6" ht="20.25" customHeight="1" x14ac:dyDescent="0.2">
      <c r="A9" s="1304" t="s">
        <v>321</v>
      </c>
      <c r="B9" s="526" t="s">
        <v>700</v>
      </c>
      <c r="C9" s="527">
        <v>149.22999999999999</v>
      </c>
      <c r="D9" s="527">
        <v>149.22999999999999</v>
      </c>
      <c r="E9" s="527">
        <v>143.22999999999999</v>
      </c>
    </row>
    <row r="10" spans="1:6" ht="21" customHeight="1" x14ac:dyDescent="0.2">
      <c r="A10" s="762" t="s">
        <v>322</v>
      </c>
      <c r="B10" s="538" t="s">
        <v>700</v>
      </c>
      <c r="C10" s="539">
        <v>149.22999999999999</v>
      </c>
      <c r="D10" s="539">
        <v>149.22999999999999</v>
      </c>
      <c r="E10" s="539">
        <v>143.22999999999999</v>
      </c>
      <c r="F10" s="624"/>
    </row>
    <row r="11" spans="1:6" ht="34.5" customHeight="1" x14ac:dyDescent="0.2">
      <c r="A11" s="1304" t="s">
        <v>323</v>
      </c>
      <c r="B11" s="526" t="s">
        <v>700</v>
      </c>
      <c r="C11" s="527">
        <v>149.22999999999999</v>
      </c>
      <c r="D11" s="527">
        <v>149.22999999999999</v>
      </c>
      <c r="E11" s="527">
        <v>143.22999999999999</v>
      </c>
    </row>
    <row r="12" spans="1:6" ht="17.100000000000001" customHeight="1" x14ac:dyDescent="0.2">
      <c r="A12" s="762" t="s">
        <v>324</v>
      </c>
      <c r="B12" s="538" t="s">
        <v>700</v>
      </c>
      <c r="C12" s="539">
        <v>149.22999999999999</v>
      </c>
      <c r="D12" s="539">
        <v>149.22999999999999</v>
      </c>
      <c r="E12" s="539">
        <v>143.22999999999999</v>
      </c>
    </row>
    <row r="13" spans="1:6" ht="17.100000000000001" customHeight="1" x14ac:dyDescent="0.2">
      <c r="A13" s="1304" t="s">
        <v>325</v>
      </c>
      <c r="B13" s="526" t="s">
        <v>700</v>
      </c>
      <c r="C13" s="527">
        <v>149.22999999999999</v>
      </c>
      <c r="D13" s="527">
        <v>149.22999999999999</v>
      </c>
      <c r="E13" s="527">
        <v>143.22999999999999</v>
      </c>
    </row>
    <row r="14" spans="1:6" ht="17.100000000000001" customHeight="1" x14ac:dyDescent="0.2">
      <c r="A14" s="762" t="s">
        <v>326</v>
      </c>
      <c r="B14" s="538" t="s">
        <v>700</v>
      </c>
      <c r="C14" s="539">
        <v>149.22999999999999</v>
      </c>
      <c r="D14" s="539">
        <v>149.22999999999999</v>
      </c>
      <c r="E14" s="539">
        <v>143.22999999999999</v>
      </c>
    </row>
    <row r="15" spans="1:6" ht="17.100000000000001" customHeight="1" x14ac:dyDescent="0.2">
      <c r="A15" s="828" t="s">
        <v>327</v>
      </c>
      <c r="B15" s="526" t="s">
        <v>700</v>
      </c>
      <c r="C15" s="527">
        <v>149.22999999999999</v>
      </c>
      <c r="D15" s="527">
        <v>149.22999999999999</v>
      </c>
      <c r="E15" s="527">
        <v>143.22999999999999</v>
      </c>
    </row>
    <row r="16" spans="1:6" ht="17.100000000000001" customHeight="1" x14ac:dyDescent="0.2">
      <c r="A16" s="762" t="s">
        <v>328</v>
      </c>
      <c r="B16" s="538" t="s">
        <v>700</v>
      </c>
      <c r="C16" s="539">
        <v>178.84</v>
      </c>
      <c r="D16" s="539">
        <v>178.84</v>
      </c>
      <c r="E16" s="539">
        <v>172.38</v>
      </c>
    </row>
    <row r="17" spans="1:5" ht="17.100000000000001" customHeight="1" x14ac:dyDescent="0.2">
      <c r="A17" s="828" t="s">
        <v>329</v>
      </c>
      <c r="B17" s="526" t="s">
        <v>700</v>
      </c>
      <c r="C17" s="527">
        <v>178.33</v>
      </c>
      <c r="D17" s="527">
        <v>178.33</v>
      </c>
      <c r="E17" s="527">
        <v>171.89</v>
      </c>
    </row>
    <row r="18" spans="1:5" ht="17.100000000000001" customHeight="1" x14ac:dyDescent="0.2">
      <c r="A18" s="762" t="s">
        <v>330</v>
      </c>
      <c r="B18" s="538" t="s">
        <v>700</v>
      </c>
      <c r="C18" s="539">
        <v>178.59</v>
      </c>
      <c r="D18" s="539">
        <v>178.59</v>
      </c>
      <c r="E18" s="539">
        <v>172.14</v>
      </c>
    </row>
    <row r="19" spans="1:5" ht="17.100000000000001" customHeight="1" x14ac:dyDescent="0.2">
      <c r="A19" s="828" t="s">
        <v>331</v>
      </c>
      <c r="B19" s="526" t="s">
        <v>700</v>
      </c>
      <c r="C19" s="527">
        <v>178.55</v>
      </c>
      <c r="D19" s="527">
        <v>178.55</v>
      </c>
      <c r="E19" s="527">
        <v>172.1</v>
      </c>
    </row>
    <row r="20" spans="1:5" ht="17.100000000000001" customHeight="1" x14ac:dyDescent="0.2">
      <c r="A20" s="762" t="s">
        <v>332</v>
      </c>
      <c r="B20" s="538" t="s">
        <v>700</v>
      </c>
      <c r="C20" s="539">
        <v>178.57</v>
      </c>
      <c r="D20" s="539">
        <v>178.57</v>
      </c>
      <c r="E20" s="539">
        <v>172.13</v>
      </c>
    </row>
    <row r="21" spans="1:5" ht="17.100000000000001" customHeight="1" x14ac:dyDescent="0.2">
      <c r="A21" s="1304" t="s">
        <v>333</v>
      </c>
      <c r="B21" s="526" t="s">
        <v>700</v>
      </c>
      <c r="C21" s="527">
        <v>176.73</v>
      </c>
      <c r="D21" s="527">
        <v>176.73</v>
      </c>
      <c r="E21" s="527">
        <v>170.34</v>
      </c>
    </row>
    <row r="22" spans="1:5" ht="17.100000000000001" customHeight="1" x14ac:dyDescent="0.2">
      <c r="A22" s="762" t="s">
        <v>452</v>
      </c>
      <c r="B22" s="538" t="s">
        <v>262</v>
      </c>
      <c r="C22" s="539">
        <v>166.5</v>
      </c>
      <c r="D22" s="539">
        <v>166.5</v>
      </c>
      <c r="E22" s="539">
        <v>166.5</v>
      </c>
    </row>
    <row r="23" spans="1:5" ht="17.100000000000001" customHeight="1" x14ac:dyDescent="0.2">
      <c r="A23" s="1304" t="s">
        <v>453</v>
      </c>
      <c r="B23" s="526" t="s">
        <v>262</v>
      </c>
      <c r="C23" s="527">
        <v>166.39</v>
      </c>
      <c r="D23" s="527">
        <v>166.39</v>
      </c>
      <c r="E23" s="527">
        <v>166.39</v>
      </c>
    </row>
    <row r="24" spans="1:5" ht="17.100000000000001" customHeight="1" x14ac:dyDescent="0.2">
      <c r="A24" s="762" t="s">
        <v>454</v>
      </c>
      <c r="B24" s="538" t="s">
        <v>262</v>
      </c>
      <c r="C24" s="539">
        <v>167.66</v>
      </c>
      <c r="D24" s="539">
        <v>167.66</v>
      </c>
      <c r="E24" s="539">
        <v>167.66</v>
      </c>
    </row>
    <row r="25" spans="1:5" ht="17.100000000000001" customHeight="1" x14ac:dyDescent="0.2">
      <c r="A25" s="1304" t="s">
        <v>455</v>
      </c>
      <c r="B25" s="526" t="s">
        <v>262</v>
      </c>
      <c r="C25" s="527">
        <v>166.81</v>
      </c>
      <c r="D25" s="527">
        <v>166.81</v>
      </c>
      <c r="E25" s="527">
        <v>166.81</v>
      </c>
    </row>
    <row r="26" spans="1:5" ht="17.100000000000001" customHeight="1" x14ac:dyDescent="0.2">
      <c r="A26" s="1304" t="s">
        <v>2074</v>
      </c>
      <c r="B26" s="526" t="s">
        <v>735</v>
      </c>
      <c r="C26" s="527" t="s">
        <v>21</v>
      </c>
      <c r="D26" s="527" t="s">
        <v>21</v>
      </c>
      <c r="E26" s="527" t="s">
        <v>21</v>
      </c>
    </row>
    <row r="27" spans="1:5" ht="17.100000000000001" customHeight="1" x14ac:dyDescent="0.2">
      <c r="A27" s="1304" t="s">
        <v>2076</v>
      </c>
      <c r="B27" s="526" t="s">
        <v>2108</v>
      </c>
      <c r="C27" s="527" t="s">
        <v>21</v>
      </c>
      <c r="D27" s="527" t="s">
        <v>21</v>
      </c>
      <c r="E27" s="527" t="s">
        <v>21</v>
      </c>
    </row>
    <row r="28" spans="1:5" ht="17.100000000000001" customHeight="1" x14ac:dyDescent="0.2">
      <c r="A28" s="762" t="s">
        <v>334</v>
      </c>
      <c r="B28" s="538" t="s">
        <v>700</v>
      </c>
      <c r="C28" s="539">
        <v>166.5</v>
      </c>
      <c r="D28" s="539">
        <v>166.5</v>
      </c>
      <c r="E28" s="539">
        <v>166.5</v>
      </c>
    </row>
    <row r="29" spans="1:5" ht="17.100000000000001" customHeight="1" x14ac:dyDescent="0.2">
      <c r="A29" s="1304" t="s">
        <v>335</v>
      </c>
      <c r="B29" s="526" t="s">
        <v>700</v>
      </c>
      <c r="C29" s="527">
        <v>166.05</v>
      </c>
      <c r="D29" s="527">
        <v>166.05</v>
      </c>
      <c r="E29" s="527">
        <v>163.28</v>
      </c>
    </row>
    <row r="30" spans="1:5" ht="17.100000000000001" customHeight="1" x14ac:dyDescent="0.2">
      <c r="A30" s="762" t="s">
        <v>336</v>
      </c>
      <c r="B30" s="538" t="s">
        <v>700</v>
      </c>
      <c r="C30" s="539">
        <v>166.59</v>
      </c>
      <c r="D30" s="539">
        <v>166.59</v>
      </c>
      <c r="E30" s="539">
        <v>162.91</v>
      </c>
    </row>
    <row r="31" spans="1:5" ht="17.100000000000001" customHeight="1" x14ac:dyDescent="0.2">
      <c r="A31" s="1304" t="s">
        <v>337</v>
      </c>
      <c r="B31" s="526" t="s">
        <v>700</v>
      </c>
      <c r="C31" s="527">
        <v>166.67</v>
      </c>
      <c r="D31" s="527">
        <v>166.67</v>
      </c>
      <c r="E31" s="527">
        <v>163.49</v>
      </c>
    </row>
    <row r="32" spans="1:5" ht="17.100000000000001" customHeight="1" x14ac:dyDescent="0.2">
      <c r="A32" s="1304" t="s">
        <v>698</v>
      </c>
      <c r="B32" s="526" t="s">
        <v>413</v>
      </c>
      <c r="C32" s="527">
        <v>141.97</v>
      </c>
      <c r="D32" s="527">
        <v>134.66999999999999</v>
      </c>
      <c r="E32" s="527">
        <v>149.76</v>
      </c>
    </row>
    <row r="33" spans="1:5" ht="17.100000000000001" customHeight="1" x14ac:dyDescent="0.2">
      <c r="A33" s="1304" t="s">
        <v>2109</v>
      </c>
      <c r="B33" s="526" t="s">
        <v>738</v>
      </c>
      <c r="C33" s="527">
        <v>94.954754485935453</v>
      </c>
      <c r="D33" s="527">
        <v>61.26</v>
      </c>
      <c r="E33" s="527" t="s">
        <v>21</v>
      </c>
    </row>
    <row r="34" spans="1:5" ht="17.100000000000001" customHeight="1" x14ac:dyDescent="0.2">
      <c r="A34" s="762" t="s">
        <v>297</v>
      </c>
      <c r="B34" s="538" t="s">
        <v>298</v>
      </c>
      <c r="C34" s="539">
        <v>117.96</v>
      </c>
      <c r="D34" s="539">
        <v>175.19</v>
      </c>
      <c r="E34" s="539">
        <v>175.23</v>
      </c>
    </row>
    <row r="35" spans="1:5" ht="17.100000000000001" customHeight="1" x14ac:dyDescent="0.2">
      <c r="A35" s="1304" t="s">
        <v>299</v>
      </c>
      <c r="B35" s="526" t="s">
        <v>300</v>
      </c>
      <c r="C35" s="539">
        <v>228.67</v>
      </c>
      <c r="D35" s="539">
        <v>231.59</v>
      </c>
      <c r="E35" s="539">
        <v>234.93</v>
      </c>
    </row>
    <row r="36" spans="1:5" ht="17.100000000000001" customHeight="1" x14ac:dyDescent="0.2">
      <c r="A36" s="762" t="s">
        <v>301</v>
      </c>
      <c r="B36" s="538" t="s">
        <v>208</v>
      </c>
      <c r="C36" s="539">
        <v>227.91</v>
      </c>
      <c r="D36" s="539">
        <v>231.33</v>
      </c>
      <c r="E36" s="539">
        <v>234.93</v>
      </c>
    </row>
    <row r="37" spans="1:5" ht="17.100000000000001" customHeight="1" x14ac:dyDescent="0.2">
      <c r="A37" s="1304" t="s">
        <v>302</v>
      </c>
      <c r="B37" s="526" t="s">
        <v>298</v>
      </c>
      <c r="C37" s="539">
        <v>437.68</v>
      </c>
      <c r="D37" s="539">
        <v>190.88</v>
      </c>
      <c r="E37" s="539">
        <v>170.77</v>
      </c>
    </row>
    <row r="38" spans="1:5" ht="17.100000000000001" customHeight="1" x14ac:dyDescent="0.2">
      <c r="A38" s="762" t="s">
        <v>304</v>
      </c>
      <c r="B38" s="538" t="s">
        <v>305</v>
      </c>
      <c r="C38" s="539">
        <v>245.36</v>
      </c>
      <c r="D38" s="539">
        <v>247.76</v>
      </c>
      <c r="E38" s="539">
        <v>250.36</v>
      </c>
    </row>
    <row r="39" spans="1:5" ht="17.100000000000001" customHeight="1" x14ac:dyDescent="0.2">
      <c r="A39" s="1304" t="s">
        <v>338</v>
      </c>
      <c r="B39" s="526" t="s">
        <v>267</v>
      </c>
      <c r="C39" s="539">
        <v>159.74</v>
      </c>
      <c r="D39" s="539">
        <v>165.28</v>
      </c>
      <c r="E39" s="539">
        <v>167.85</v>
      </c>
    </row>
    <row r="40" spans="1:5" ht="17.100000000000001" customHeight="1" x14ac:dyDescent="0.2">
      <c r="A40" s="1304" t="s">
        <v>747</v>
      </c>
      <c r="B40" s="526" t="s">
        <v>307</v>
      </c>
      <c r="C40" s="539" t="s">
        <v>21</v>
      </c>
      <c r="D40" s="539" t="s">
        <v>21</v>
      </c>
      <c r="E40" s="539" t="s">
        <v>21</v>
      </c>
    </row>
    <row r="41" spans="1:5" ht="17.100000000000001" customHeight="1" x14ac:dyDescent="0.2">
      <c r="A41" s="762" t="s">
        <v>306</v>
      </c>
      <c r="B41" s="538" t="s">
        <v>753</v>
      </c>
      <c r="C41" s="539">
        <v>122.77</v>
      </c>
      <c r="D41" s="539">
        <v>125.44</v>
      </c>
      <c r="E41" s="539">
        <v>127.09</v>
      </c>
    </row>
    <row r="42" spans="1:5" ht="17.100000000000001" customHeight="1" x14ac:dyDescent="0.2">
      <c r="A42" s="762" t="s">
        <v>204</v>
      </c>
      <c r="B42" s="526" t="s">
        <v>205</v>
      </c>
      <c r="C42" s="539">
        <v>116.21</v>
      </c>
      <c r="D42" s="539">
        <v>126.46</v>
      </c>
      <c r="E42" s="539">
        <v>119.36</v>
      </c>
    </row>
    <row r="43" spans="1:5" ht="17.100000000000001" customHeight="1" x14ac:dyDescent="0.2">
      <c r="A43" s="1304" t="s">
        <v>699</v>
      </c>
      <c r="B43" s="526" t="s">
        <v>659</v>
      </c>
      <c r="C43" s="527">
        <v>252.9397641507102</v>
      </c>
      <c r="D43" s="527">
        <v>155.51987953852543</v>
      </c>
      <c r="E43" s="527">
        <v>220.87</v>
      </c>
    </row>
    <row r="44" spans="1:5" ht="17.100000000000001" customHeight="1" x14ac:dyDescent="0.2">
      <c r="A44" s="762" t="s">
        <v>311</v>
      </c>
      <c r="B44" s="538" t="s">
        <v>660</v>
      </c>
      <c r="C44" s="539" t="s">
        <v>21</v>
      </c>
      <c r="D44" s="539" t="s">
        <v>21</v>
      </c>
      <c r="E44" s="539">
        <v>221.41</v>
      </c>
    </row>
    <row r="45" spans="1:5" ht="17.100000000000001" customHeight="1" x14ac:dyDescent="0.2">
      <c r="A45" s="1304" t="s">
        <v>312</v>
      </c>
      <c r="B45" s="526" t="s">
        <v>660</v>
      </c>
      <c r="C45" s="527" t="s">
        <v>21</v>
      </c>
      <c r="D45" s="527" t="s">
        <v>21</v>
      </c>
      <c r="E45" s="527">
        <v>220.86</v>
      </c>
    </row>
    <row r="46" spans="1:5" ht="17.100000000000001" customHeight="1" x14ac:dyDescent="0.2">
      <c r="A46" s="762" t="s">
        <v>754</v>
      </c>
      <c r="B46" s="538" t="s">
        <v>661</v>
      </c>
      <c r="C46" s="539">
        <v>215.25521636488986</v>
      </c>
      <c r="D46" s="539">
        <v>224.82061925299513</v>
      </c>
      <c r="E46" s="539">
        <v>229.85180251096315</v>
      </c>
    </row>
    <row r="47" spans="1:5" ht="17.100000000000001" customHeight="1" x14ac:dyDescent="0.2">
      <c r="A47" s="1304" t="s">
        <v>755</v>
      </c>
      <c r="B47" s="526" t="s">
        <v>661</v>
      </c>
      <c r="C47" s="527">
        <v>214.40852059788523</v>
      </c>
      <c r="D47" s="527">
        <v>219.46446115381383</v>
      </c>
      <c r="E47" s="527">
        <v>225.97478365528755</v>
      </c>
    </row>
    <row r="48" spans="1:5" ht="17.100000000000001" customHeight="1" x14ac:dyDescent="0.2">
      <c r="A48" s="762" t="s">
        <v>756</v>
      </c>
      <c r="B48" s="538" t="s">
        <v>661</v>
      </c>
      <c r="C48" s="539">
        <v>213.59689552899616</v>
      </c>
      <c r="D48" s="539">
        <v>220.4215583057761</v>
      </c>
      <c r="E48" s="539">
        <v>226.22873300047718</v>
      </c>
    </row>
    <row r="49" spans="1:5" ht="21" customHeight="1" x14ac:dyDescent="0.2">
      <c r="A49" s="1304" t="s">
        <v>757</v>
      </c>
      <c r="B49" s="526" t="s">
        <v>661</v>
      </c>
      <c r="C49" s="527">
        <v>215.66429670065364</v>
      </c>
      <c r="D49" s="527">
        <v>220.94953470971041</v>
      </c>
      <c r="E49" s="527">
        <v>223.12798157265746</v>
      </c>
    </row>
    <row r="50" spans="1:5" ht="17.100000000000001" customHeight="1" thickBot="1" x14ac:dyDescent="0.25">
      <c r="A50" s="375" t="s">
        <v>751</v>
      </c>
      <c r="B50" s="518" t="s">
        <v>758</v>
      </c>
      <c r="C50" s="540">
        <v>250.74</v>
      </c>
      <c r="D50" s="540">
        <v>250.74</v>
      </c>
      <c r="E50" s="540">
        <v>259.18</v>
      </c>
    </row>
    <row r="51" spans="1:5" ht="21.75" customHeight="1" x14ac:dyDescent="0.2">
      <c r="A51" s="1526" t="s">
        <v>1287</v>
      </c>
      <c r="B51" s="1526"/>
      <c r="C51" s="1526"/>
    </row>
    <row r="52" spans="1:5" ht="21.75" customHeight="1" x14ac:dyDescent="0.2">
      <c r="A52" s="1527" t="s">
        <v>2110</v>
      </c>
      <c r="B52" s="1527"/>
      <c r="C52" s="1527"/>
      <c r="D52" s="1527"/>
      <c r="E52" s="1527"/>
    </row>
    <row r="53" spans="1:5" ht="26.25" customHeight="1" x14ac:dyDescent="0.2">
      <c r="A53" s="1527" t="s">
        <v>918</v>
      </c>
      <c r="B53" s="1527"/>
      <c r="C53" s="1527"/>
      <c r="D53" s="1527"/>
    </row>
  </sheetData>
  <mergeCells count="3">
    <mergeCell ref="A51:C51"/>
    <mergeCell ref="A53:D53"/>
    <mergeCell ref="A52:E52"/>
  </mergeCells>
  <conditionalFormatting sqref="D7">
    <cfRule type="expression" dxfId="45" priority="15">
      <formula>ODD(ROW())=ROW()</formula>
    </cfRule>
    <cfRule type="expression" dxfId="44" priority="16">
      <formula>EVEN(ROW())=ROW()</formula>
    </cfRule>
  </conditionalFormatting>
  <conditionalFormatting sqref="D49">
    <cfRule type="expression" dxfId="43" priority="13">
      <formula>ODD(ROW())=ROW()</formula>
    </cfRule>
    <cfRule type="expression" dxfId="42" priority="14">
      <formula>EVEN(ROW())=ROW()</formula>
    </cfRule>
  </conditionalFormatting>
  <conditionalFormatting sqref="E7">
    <cfRule type="expression" dxfId="41" priority="9">
      <formula>ODD(ROW())=ROW()</formula>
    </cfRule>
    <cfRule type="expression" dxfId="40" priority="10">
      <formula>EVEN(ROW())=ROW()</formula>
    </cfRule>
  </conditionalFormatting>
  <conditionalFormatting sqref="E49">
    <cfRule type="expression" dxfId="39" priority="7">
      <formula>ODD(ROW())=ROW()</formula>
    </cfRule>
    <cfRule type="expression" dxfId="38" priority="8">
      <formula>EVEN(ROW())=ROW()</formula>
    </cfRule>
  </conditionalFormatting>
  <conditionalFormatting sqref="E23">
    <cfRule type="expression" dxfId="37" priority="3">
      <formula>ODD(ROW())=ROW()</formula>
    </cfRule>
    <cfRule type="expression" dxfId="36" priority="4">
      <formula>EVEN(ROW())=ROW()</formula>
    </cfRule>
  </conditionalFormatting>
  <conditionalFormatting sqref="E24:E27">
    <cfRule type="expression" dxfId="35" priority="1">
      <formula>ODD(ROW())=ROW()</formula>
    </cfRule>
    <cfRule type="expression" dxfId="34" priority="2">
      <formula>EVEN(ROW())=ROW()</formula>
    </cfRule>
  </conditionalFormatting>
  <conditionalFormatting sqref="A5:C6 A50:C50 A8:C48">
    <cfRule type="expression" dxfId="33" priority="23">
      <formula>ODD(ROW())=ROW()</formula>
    </cfRule>
    <cfRule type="expression" dxfId="32" priority="24">
      <formula>EVEN(ROW())=ROW()</formula>
    </cfRule>
  </conditionalFormatting>
  <conditionalFormatting sqref="A7:C7">
    <cfRule type="expression" dxfId="31" priority="21">
      <formula>ODD(ROW())=ROW()</formula>
    </cfRule>
    <cfRule type="expression" dxfId="30" priority="22">
      <formula>EVEN(ROW())=ROW()</formula>
    </cfRule>
  </conditionalFormatting>
  <conditionalFormatting sqref="A49:C49">
    <cfRule type="expression" dxfId="29" priority="19">
      <formula>ODD(ROW())=ROW()</formula>
    </cfRule>
    <cfRule type="expression" dxfId="28" priority="20">
      <formula>EVEN(ROW())=ROW()</formula>
    </cfRule>
  </conditionalFormatting>
  <conditionalFormatting sqref="D5:D6 D50 D8:D48">
    <cfRule type="expression" dxfId="27" priority="17">
      <formula>ODD(ROW())=ROW()</formula>
    </cfRule>
    <cfRule type="expression" dxfId="26" priority="18">
      <formula>EVEN(ROW())=ROW()</formula>
    </cfRule>
  </conditionalFormatting>
  <conditionalFormatting sqref="E5:E6 E50 E8:E21 E28:E48">
    <cfRule type="expression" dxfId="25" priority="11">
      <formula>ODD(ROW())=ROW()</formula>
    </cfRule>
    <cfRule type="expression" dxfId="24" priority="12">
      <formula>EVEN(ROW())=ROW()</formula>
    </cfRule>
  </conditionalFormatting>
  <conditionalFormatting sqref="E22">
    <cfRule type="expression" dxfId="23" priority="5">
      <formula>ODD(ROW())=ROW()</formula>
    </cfRule>
    <cfRule type="expression" dxfId="22" priority="6">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J70"/>
  <sheetViews>
    <sheetView showGridLines="0" zoomScale="110" zoomScaleNormal="110" zoomScaleSheetLayoutView="100" workbookViewId="0">
      <selection activeCell="B1" sqref="B1"/>
    </sheetView>
  </sheetViews>
  <sheetFormatPr defaultColWidth="18" defaultRowHeight="24.95" customHeight="1" x14ac:dyDescent="0.2"/>
  <cols>
    <col min="1" max="1" width="3.28515625" style="624" customWidth="1"/>
    <col min="2" max="2" width="34.7109375" style="32" customWidth="1"/>
    <col min="3" max="3" width="25.7109375" style="32" customWidth="1"/>
    <col min="4" max="4" width="18" style="56"/>
    <col min="5" max="5" width="11" style="32" customWidth="1"/>
    <col min="6" max="6" width="10.140625" style="56" customWidth="1"/>
    <col min="7" max="7" width="10.85546875" style="32" customWidth="1"/>
    <col min="8" max="8" width="10" style="56" customWidth="1"/>
    <col min="9" max="9" width="11.42578125" style="32" customWidth="1"/>
    <col min="10" max="10" width="8.42578125" style="32" customWidth="1"/>
    <col min="11" max="11" width="3.5703125" style="32" customWidth="1"/>
    <col min="12" max="12" width="9.140625" style="32" customWidth="1"/>
    <col min="13" max="16384" width="18" style="32"/>
  </cols>
  <sheetData>
    <row r="1" spans="1:10" ht="24.95" customHeight="1" x14ac:dyDescent="0.2">
      <c r="B1" s="34" t="s">
        <v>340</v>
      </c>
      <c r="C1" s="114"/>
      <c r="D1" s="115"/>
      <c r="E1" s="116"/>
      <c r="F1" s="115"/>
      <c r="G1" s="114"/>
      <c r="H1" s="115"/>
      <c r="I1" s="114"/>
      <c r="J1" s="114"/>
    </row>
    <row r="2" spans="1:10" ht="24.95" customHeight="1" x14ac:dyDescent="0.2">
      <c r="B2" s="34" t="s">
        <v>1286</v>
      </c>
      <c r="C2" s="117"/>
      <c r="D2" s="118"/>
      <c r="E2" s="116"/>
      <c r="F2" s="118"/>
      <c r="G2" s="117"/>
      <c r="H2" s="118"/>
      <c r="I2" s="117"/>
      <c r="J2" s="117"/>
    </row>
    <row r="3" spans="1:10" ht="24.95" customHeight="1" thickBot="1" x14ac:dyDescent="0.25">
      <c r="B3" s="34" t="s">
        <v>341</v>
      </c>
      <c r="C3" s="117"/>
      <c r="D3" s="118"/>
      <c r="E3" s="117"/>
      <c r="F3" s="118"/>
      <c r="G3" s="117"/>
      <c r="H3" s="118"/>
      <c r="I3" s="117"/>
      <c r="J3" s="117"/>
    </row>
    <row r="4" spans="1:10" ht="24.95" customHeight="1" thickBot="1" x14ac:dyDescent="0.25">
      <c r="B4" s="119" t="s">
        <v>193</v>
      </c>
      <c r="C4" s="97" t="s">
        <v>260</v>
      </c>
      <c r="D4" s="97" t="s">
        <v>277</v>
      </c>
      <c r="E4" s="97" t="s">
        <v>149</v>
      </c>
      <c r="F4" s="142" t="s">
        <v>150</v>
      </c>
      <c r="G4" s="97" t="s">
        <v>342</v>
      </c>
      <c r="H4" s="97" t="s">
        <v>151</v>
      </c>
      <c r="I4" s="152" t="s">
        <v>1313</v>
      </c>
      <c r="J4" s="97" t="s">
        <v>152</v>
      </c>
    </row>
    <row r="5" spans="1:10" ht="24.95" customHeight="1" x14ac:dyDescent="0.2">
      <c r="A5" s="439"/>
      <c r="B5" s="827" t="s">
        <v>343</v>
      </c>
      <c r="C5" s="827" t="s">
        <v>1083</v>
      </c>
      <c r="D5" s="1308" t="s">
        <v>700</v>
      </c>
      <c r="E5" s="1308">
        <v>193</v>
      </c>
      <c r="F5" s="435">
        <v>230</v>
      </c>
      <c r="G5" s="1302">
        <v>38565</v>
      </c>
      <c r="H5" s="1302">
        <v>12451</v>
      </c>
      <c r="I5" s="592">
        <v>45.958422249999998</v>
      </c>
      <c r="J5" s="1299">
        <v>1.5728617199999999E-2</v>
      </c>
    </row>
    <row r="6" spans="1:10" ht="43.5" customHeight="1" x14ac:dyDescent="0.2">
      <c r="B6" s="828" t="s">
        <v>344</v>
      </c>
      <c r="C6" s="436" t="s">
        <v>1084</v>
      </c>
      <c r="D6" s="590" t="s">
        <v>700</v>
      </c>
      <c r="E6" s="1305">
        <v>348</v>
      </c>
      <c r="F6" s="591">
        <v>500</v>
      </c>
      <c r="G6" s="437">
        <v>40848</v>
      </c>
      <c r="H6" s="437">
        <v>14550</v>
      </c>
      <c r="I6" s="588">
        <v>53.935476869999995</v>
      </c>
      <c r="J6" s="589">
        <v>4.6582600000000002E-2</v>
      </c>
    </row>
    <row r="7" spans="1:10" ht="24.95" customHeight="1" x14ac:dyDescent="0.2">
      <c r="A7" s="825"/>
      <c r="B7" s="827" t="s">
        <v>345</v>
      </c>
      <c r="C7" s="827" t="s">
        <v>1085</v>
      </c>
      <c r="D7" s="1308" t="s">
        <v>715</v>
      </c>
      <c r="E7" s="1308">
        <v>559</v>
      </c>
      <c r="F7" s="435">
        <v>500</v>
      </c>
      <c r="G7" s="1302">
        <v>41334</v>
      </c>
      <c r="H7" s="1302">
        <v>14154</v>
      </c>
      <c r="I7" s="592">
        <v>162.74635105999999</v>
      </c>
      <c r="J7" s="1299">
        <v>-8.6099898556902379E-2</v>
      </c>
    </row>
    <row r="8" spans="1:10" ht="47.25" customHeight="1" x14ac:dyDescent="0.2">
      <c r="A8" s="439"/>
      <c r="B8" s="438" t="s">
        <v>346</v>
      </c>
      <c r="C8" s="439" t="s">
        <v>1086</v>
      </c>
      <c r="D8" s="1305" t="s">
        <v>261</v>
      </c>
      <c r="E8" s="593">
        <v>2411.9</v>
      </c>
      <c r="F8" s="440">
        <v>600</v>
      </c>
      <c r="G8" s="1295">
        <v>41944</v>
      </c>
      <c r="H8" s="1295">
        <v>14277</v>
      </c>
      <c r="I8" s="1294">
        <v>279.790780713956</v>
      </c>
      <c r="J8" s="483">
        <v>-5.8200000000000002E-2</v>
      </c>
    </row>
    <row r="9" spans="1:10" ht="24.95" customHeight="1" x14ac:dyDescent="0.2">
      <c r="A9" s="438"/>
      <c r="B9" s="1301" t="s">
        <v>662</v>
      </c>
      <c r="C9" s="827" t="s">
        <v>1087</v>
      </c>
      <c r="D9" s="1308" t="s">
        <v>283</v>
      </c>
      <c r="E9" s="1308">
        <v>2092</v>
      </c>
      <c r="F9" s="435">
        <v>800</v>
      </c>
      <c r="G9" s="1302">
        <v>43070</v>
      </c>
      <c r="H9" s="1302">
        <v>16224</v>
      </c>
      <c r="I9" s="689">
        <v>611.70081100000004</v>
      </c>
      <c r="J9" s="1299">
        <v>1.0286</v>
      </c>
    </row>
    <row r="10" spans="1:10" ht="45.75" customHeight="1" x14ac:dyDescent="0.2">
      <c r="A10" s="438"/>
      <c r="B10" s="438" t="s">
        <v>347</v>
      </c>
      <c r="C10" s="439" t="s">
        <v>348</v>
      </c>
      <c r="D10" s="1305" t="s">
        <v>262</v>
      </c>
      <c r="E10" s="1305">
        <v>546</v>
      </c>
      <c r="F10" s="440">
        <v>500</v>
      </c>
      <c r="G10" s="1295">
        <v>38718</v>
      </c>
      <c r="H10" s="1295">
        <v>12451</v>
      </c>
      <c r="I10" s="1294">
        <v>16.971264480000002</v>
      </c>
      <c r="J10" s="483" t="s">
        <v>154</v>
      </c>
    </row>
    <row r="11" spans="1:10" ht="36.75" customHeight="1" x14ac:dyDescent="0.2">
      <c r="A11" s="438"/>
      <c r="B11" s="1306" t="s">
        <v>349</v>
      </c>
      <c r="C11" s="827" t="s">
        <v>1088</v>
      </c>
      <c r="D11" s="1308" t="s">
        <v>350</v>
      </c>
      <c r="E11" s="1308">
        <v>2375</v>
      </c>
      <c r="F11" s="435">
        <v>600</v>
      </c>
      <c r="G11" s="1302">
        <v>41487</v>
      </c>
      <c r="H11" s="1302">
        <v>14277</v>
      </c>
      <c r="I11" s="698">
        <v>530.13819999999998</v>
      </c>
      <c r="J11" s="1299" t="s">
        <v>154</v>
      </c>
    </row>
    <row r="12" spans="1:10" ht="46.5" customHeight="1" x14ac:dyDescent="0.2">
      <c r="A12" s="825"/>
      <c r="B12" s="828" t="s">
        <v>351</v>
      </c>
      <c r="C12" s="441" t="s">
        <v>352</v>
      </c>
      <c r="D12" s="826" t="s">
        <v>663</v>
      </c>
      <c r="E12" s="826" t="s">
        <v>353</v>
      </c>
      <c r="F12" s="594" t="s">
        <v>354</v>
      </c>
      <c r="G12" s="829" t="s">
        <v>723</v>
      </c>
      <c r="H12" s="829">
        <v>15311</v>
      </c>
      <c r="I12" s="824">
        <v>94.23785556</v>
      </c>
      <c r="J12" s="830" t="s">
        <v>154</v>
      </c>
    </row>
    <row r="13" spans="1:10" ht="50.25" customHeight="1" x14ac:dyDescent="0.2">
      <c r="A13" s="825"/>
      <c r="B13" s="1301" t="s">
        <v>355</v>
      </c>
      <c r="C13" s="827" t="s">
        <v>1089</v>
      </c>
      <c r="D13" s="1308" t="s">
        <v>356</v>
      </c>
      <c r="E13" s="1308" t="s">
        <v>357</v>
      </c>
      <c r="F13" s="435" t="s">
        <v>358</v>
      </c>
      <c r="G13" s="1302" t="s">
        <v>2113</v>
      </c>
      <c r="H13" s="1302">
        <v>15250</v>
      </c>
      <c r="I13" s="1298">
        <v>17.852801669999998</v>
      </c>
      <c r="J13" s="1299" t="s">
        <v>154</v>
      </c>
    </row>
    <row r="14" spans="1:10" ht="51.75" customHeight="1" x14ac:dyDescent="0.2">
      <c r="A14" s="438"/>
      <c r="B14" s="1304" t="s">
        <v>899</v>
      </c>
      <c r="C14" s="439" t="s">
        <v>1090</v>
      </c>
      <c r="D14" s="1305" t="s">
        <v>300</v>
      </c>
      <c r="E14" s="537">
        <v>2.5</v>
      </c>
      <c r="F14" s="440">
        <v>230</v>
      </c>
      <c r="G14" s="1295">
        <v>40210</v>
      </c>
      <c r="H14" s="701">
        <v>15189</v>
      </c>
      <c r="I14" s="699" t="s">
        <v>21</v>
      </c>
      <c r="J14" s="699" t="s">
        <v>21</v>
      </c>
    </row>
    <row r="15" spans="1:10" ht="24.95" customHeight="1" x14ac:dyDescent="0.2">
      <c r="A15" s="825"/>
      <c r="B15" s="1306" t="s">
        <v>359</v>
      </c>
      <c r="C15" s="835" t="s">
        <v>360</v>
      </c>
      <c r="D15" s="1307" t="s">
        <v>700</v>
      </c>
      <c r="E15" s="1307">
        <v>62.7</v>
      </c>
      <c r="F15" s="850">
        <v>345</v>
      </c>
      <c r="G15" s="1309">
        <v>40238</v>
      </c>
      <c r="H15" s="1309">
        <v>12844</v>
      </c>
      <c r="I15" s="1320">
        <v>19.527260640000002</v>
      </c>
      <c r="J15" s="1297" t="s">
        <v>154</v>
      </c>
    </row>
    <row r="16" spans="1:10" ht="24.95" customHeight="1" x14ac:dyDescent="0.2">
      <c r="B16" s="1677" t="s">
        <v>900</v>
      </c>
      <c r="C16" s="439" t="s">
        <v>777</v>
      </c>
      <c r="D16" s="1305" t="s">
        <v>298</v>
      </c>
      <c r="E16" s="1305">
        <v>20</v>
      </c>
      <c r="F16" s="1666">
        <v>500</v>
      </c>
      <c r="G16" s="1667">
        <v>38808</v>
      </c>
      <c r="H16" s="1667">
        <v>13455</v>
      </c>
      <c r="I16" s="1675" t="s">
        <v>21</v>
      </c>
      <c r="J16" s="1670" t="s">
        <v>154</v>
      </c>
    </row>
    <row r="17" spans="1:10" ht="24.95" customHeight="1" x14ac:dyDescent="0.2">
      <c r="B17" s="1677"/>
      <c r="C17" s="439" t="s">
        <v>1091</v>
      </c>
      <c r="D17" s="1305" t="s">
        <v>298</v>
      </c>
      <c r="E17" s="1305">
        <v>17</v>
      </c>
      <c r="F17" s="1666"/>
      <c r="G17" s="1667"/>
      <c r="H17" s="1667"/>
      <c r="I17" s="1675"/>
      <c r="J17" s="1670"/>
    </row>
    <row r="18" spans="1:10" ht="24.95" customHeight="1" x14ac:dyDescent="0.2">
      <c r="A18" s="825"/>
      <c r="B18" s="1671" t="s">
        <v>361</v>
      </c>
      <c r="C18" s="835" t="s">
        <v>778</v>
      </c>
      <c r="D18" s="1307" t="s">
        <v>208</v>
      </c>
      <c r="E18" s="851">
        <v>187</v>
      </c>
      <c r="F18" s="850">
        <v>500</v>
      </c>
      <c r="G18" s="1309">
        <v>41609</v>
      </c>
      <c r="H18" s="1672">
        <v>14793</v>
      </c>
      <c r="I18" s="1673">
        <v>61.705393000000001</v>
      </c>
      <c r="J18" s="1674" t="s">
        <v>154</v>
      </c>
    </row>
    <row r="19" spans="1:10" ht="24.95" customHeight="1" x14ac:dyDescent="0.2">
      <c r="A19" s="825"/>
      <c r="B19" s="1671"/>
      <c r="C19" s="835" t="s">
        <v>779</v>
      </c>
      <c r="D19" s="1307" t="s">
        <v>208</v>
      </c>
      <c r="E19" s="851">
        <v>37</v>
      </c>
      <c r="F19" s="850">
        <v>230</v>
      </c>
      <c r="G19" s="1309">
        <v>41609</v>
      </c>
      <c r="H19" s="1672"/>
      <c r="I19" s="1673"/>
      <c r="J19" s="1674"/>
    </row>
    <row r="20" spans="1:10" ht="24.95" customHeight="1" x14ac:dyDescent="0.2">
      <c r="A20" s="825"/>
      <c r="B20" s="1671"/>
      <c r="C20" s="835" t="s">
        <v>780</v>
      </c>
      <c r="D20" s="1307" t="s">
        <v>208</v>
      </c>
      <c r="E20" s="851">
        <v>30</v>
      </c>
      <c r="F20" s="850">
        <v>230</v>
      </c>
      <c r="G20" s="1309" t="s">
        <v>904</v>
      </c>
      <c r="H20" s="1672"/>
      <c r="I20" s="1673"/>
      <c r="J20" s="1674"/>
    </row>
    <row r="21" spans="1:10" ht="24.95" customHeight="1" x14ac:dyDescent="0.2">
      <c r="A21" s="825"/>
      <c r="B21" s="1677" t="s">
        <v>362</v>
      </c>
      <c r="C21" s="439" t="s">
        <v>781</v>
      </c>
      <c r="D21" s="1305" t="s">
        <v>208</v>
      </c>
      <c r="E21" s="1293">
        <v>252</v>
      </c>
      <c r="F21" s="440">
        <v>500</v>
      </c>
      <c r="G21" s="1667">
        <v>41791</v>
      </c>
      <c r="H21" s="1667">
        <v>14793</v>
      </c>
      <c r="I21" s="1683">
        <v>46.415437670000003</v>
      </c>
      <c r="J21" s="1670" t="s">
        <v>154</v>
      </c>
    </row>
    <row r="22" spans="1:10" ht="24.95" customHeight="1" x14ac:dyDescent="0.2">
      <c r="A22" s="825"/>
      <c r="B22" s="1677"/>
      <c r="C22" s="439" t="s">
        <v>782</v>
      </c>
      <c r="D22" s="1305" t="s">
        <v>208</v>
      </c>
      <c r="E22" s="1293">
        <v>8</v>
      </c>
      <c r="F22" s="440">
        <v>345</v>
      </c>
      <c r="G22" s="1667"/>
      <c r="H22" s="1667"/>
      <c r="I22" s="1683"/>
      <c r="J22" s="1670"/>
    </row>
    <row r="23" spans="1:10" ht="24.95" customHeight="1" x14ac:dyDescent="0.2">
      <c r="B23" s="1306" t="s">
        <v>1078</v>
      </c>
      <c r="C23" s="835" t="s">
        <v>1092</v>
      </c>
      <c r="D23" s="1307" t="s">
        <v>208</v>
      </c>
      <c r="E23" s="851">
        <v>45</v>
      </c>
      <c r="F23" s="850">
        <v>138</v>
      </c>
      <c r="G23" s="1309">
        <v>40452</v>
      </c>
      <c r="H23" s="1309">
        <v>15189</v>
      </c>
      <c r="I23" s="852" t="s">
        <v>21</v>
      </c>
      <c r="J23" s="853" t="s">
        <v>154</v>
      </c>
    </row>
    <row r="24" spans="1:10" ht="24.95" customHeight="1" x14ac:dyDescent="0.2">
      <c r="A24" s="825"/>
      <c r="B24" s="1304" t="s">
        <v>1079</v>
      </c>
      <c r="C24" s="439" t="s">
        <v>1093</v>
      </c>
      <c r="D24" s="845" t="s">
        <v>727</v>
      </c>
      <c r="E24" s="846">
        <v>32</v>
      </c>
      <c r="F24" s="847">
        <v>138</v>
      </c>
      <c r="G24" s="1295">
        <v>40452</v>
      </c>
      <c r="H24" s="1295">
        <v>13455</v>
      </c>
      <c r="I24" s="1310" t="s">
        <v>21</v>
      </c>
      <c r="J24" s="483" t="s">
        <v>154</v>
      </c>
    </row>
    <row r="25" spans="1:10" ht="24.95" customHeight="1" x14ac:dyDescent="0.2">
      <c r="A25" s="825"/>
      <c r="B25" s="1671" t="s">
        <v>363</v>
      </c>
      <c r="C25" s="835" t="s">
        <v>364</v>
      </c>
      <c r="D25" s="1678" t="s">
        <v>208</v>
      </c>
      <c r="E25" s="851">
        <v>51.47</v>
      </c>
      <c r="F25" s="850">
        <v>230</v>
      </c>
      <c r="G25" s="1309">
        <v>40634</v>
      </c>
      <c r="H25" s="1309">
        <v>14357</v>
      </c>
      <c r="I25" s="1673">
        <v>62.896451999999996</v>
      </c>
      <c r="J25" s="1674" t="s">
        <v>154</v>
      </c>
    </row>
    <row r="26" spans="1:10" ht="24.95" customHeight="1" x14ac:dyDescent="0.2">
      <c r="A26" s="825"/>
      <c r="B26" s="1671"/>
      <c r="C26" s="835" t="s">
        <v>1094</v>
      </c>
      <c r="D26" s="1678"/>
      <c r="E26" s="851">
        <v>33.950000000000003</v>
      </c>
      <c r="F26" s="850">
        <v>138</v>
      </c>
      <c r="G26" s="1309">
        <v>40664</v>
      </c>
      <c r="H26" s="1309">
        <v>45838</v>
      </c>
      <c r="I26" s="1673"/>
      <c r="J26" s="1674"/>
    </row>
    <row r="27" spans="1:10" ht="24.95" customHeight="1" x14ac:dyDescent="0.2">
      <c r="A27" s="825"/>
      <c r="B27" s="1671"/>
      <c r="C27" s="835" t="s">
        <v>1095</v>
      </c>
      <c r="D27" s="1678"/>
      <c r="E27" s="851">
        <v>16.5</v>
      </c>
      <c r="F27" s="850">
        <v>138</v>
      </c>
      <c r="G27" s="1309">
        <v>40664</v>
      </c>
      <c r="H27" s="1309">
        <v>45838</v>
      </c>
      <c r="I27" s="1673"/>
      <c r="J27" s="1674"/>
    </row>
    <row r="28" spans="1:10" ht="24.95" customHeight="1" x14ac:dyDescent="0.2">
      <c r="A28" s="1676"/>
      <c r="B28" s="1671"/>
      <c r="C28" s="835" t="s">
        <v>365</v>
      </c>
      <c r="D28" s="1678"/>
      <c r="E28" s="851">
        <v>138.05000000000001</v>
      </c>
      <c r="F28" s="850">
        <v>230</v>
      </c>
      <c r="G28" s="1309">
        <v>41244</v>
      </c>
      <c r="H28" s="1309">
        <v>50882</v>
      </c>
      <c r="I28" s="1673"/>
      <c r="J28" s="1674"/>
    </row>
    <row r="29" spans="1:10" ht="24.95" customHeight="1" x14ac:dyDescent="0.2">
      <c r="A29" s="1676"/>
      <c r="B29" s="1671"/>
      <c r="C29" s="835" t="s">
        <v>366</v>
      </c>
      <c r="D29" s="1678"/>
      <c r="E29" s="851">
        <v>61.4</v>
      </c>
      <c r="F29" s="850">
        <v>138</v>
      </c>
      <c r="G29" s="1309">
        <v>41244</v>
      </c>
      <c r="H29" s="1309">
        <v>45838</v>
      </c>
      <c r="I29" s="1673"/>
      <c r="J29" s="1674"/>
    </row>
    <row r="30" spans="1:10" ht="24.95" customHeight="1" x14ac:dyDescent="0.2">
      <c r="A30" s="1676"/>
      <c r="B30" s="1671"/>
      <c r="C30" s="835" t="s">
        <v>1096</v>
      </c>
      <c r="D30" s="1678"/>
      <c r="E30" s="851">
        <v>51.56</v>
      </c>
      <c r="F30" s="850">
        <v>138</v>
      </c>
      <c r="G30" s="1309">
        <v>41244</v>
      </c>
      <c r="H30" s="1309">
        <v>45838</v>
      </c>
      <c r="I30" s="1673"/>
      <c r="J30" s="1674"/>
    </row>
    <row r="31" spans="1:10" ht="24.95" customHeight="1" x14ac:dyDescent="0.2">
      <c r="A31" s="1676"/>
      <c r="B31" s="1671"/>
      <c r="C31" s="835" t="s">
        <v>1097</v>
      </c>
      <c r="D31" s="1678"/>
      <c r="E31" s="851">
        <v>32.57</v>
      </c>
      <c r="F31" s="850">
        <v>138</v>
      </c>
      <c r="G31" s="1309">
        <v>41244</v>
      </c>
      <c r="H31" s="1309">
        <v>45838</v>
      </c>
      <c r="I31" s="1673"/>
      <c r="J31" s="1674"/>
    </row>
    <row r="32" spans="1:10" ht="24.95" customHeight="1" x14ac:dyDescent="0.2">
      <c r="A32" s="1676"/>
      <c r="B32" s="1671"/>
      <c r="C32" s="835" t="s">
        <v>367</v>
      </c>
      <c r="D32" s="1678"/>
      <c r="E32" s="851">
        <v>46.86</v>
      </c>
      <c r="F32" s="850">
        <v>138</v>
      </c>
      <c r="G32" s="1309">
        <v>41244</v>
      </c>
      <c r="H32" s="1309">
        <v>45838</v>
      </c>
      <c r="I32" s="1673"/>
      <c r="J32" s="1674"/>
    </row>
    <row r="33" spans="1:10" ht="24.95" customHeight="1" x14ac:dyDescent="0.2">
      <c r="A33" s="1676"/>
      <c r="B33" s="1671"/>
      <c r="C33" s="835" t="s">
        <v>664</v>
      </c>
      <c r="D33" s="1678"/>
      <c r="E33" s="851">
        <v>30.2</v>
      </c>
      <c r="F33" s="850">
        <v>138</v>
      </c>
      <c r="G33" s="1309">
        <v>41244</v>
      </c>
      <c r="H33" s="1309">
        <v>45838</v>
      </c>
      <c r="I33" s="1673"/>
      <c r="J33" s="1674"/>
    </row>
    <row r="34" spans="1:10" ht="24.95" customHeight="1" x14ac:dyDescent="0.2">
      <c r="A34" s="1676"/>
      <c r="B34" s="1671"/>
      <c r="C34" s="835" t="s">
        <v>368</v>
      </c>
      <c r="D34" s="1678"/>
      <c r="E34" s="851">
        <v>58.57</v>
      </c>
      <c r="F34" s="850">
        <v>230</v>
      </c>
      <c r="G34" s="1309">
        <v>41395</v>
      </c>
      <c r="H34" s="1309">
        <v>50882</v>
      </c>
      <c r="I34" s="1673"/>
      <c r="J34" s="1674"/>
    </row>
    <row r="35" spans="1:10" ht="24.95" customHeight="1" x14ac:dyDescent="0.2">
      <c r="A35" s="1676"/>
      <c r="B35" s="1671"/>
      <c r="C35" s="835" t="s">
        <v>1098</v>
      </c>
      <c r="D35" s="1678"/>
      <c r="E35" s="851">
        <v>49</v>
      </c>
      <c r="F35" s="850">
        <v>138</v>
      </c>
      <c r="G35" s="1309" t="s">
        <v>1109</v>
      </c>
      <c r="H35" s="1309">
        <v>45838</v>
      </c>
      <c r="I35" s="1673"/>
      <c r="J35" s="1674"/>
    </row>
    <row r="36" spans="1:10" ht="24.95" customHeight="1" x14ac:dyDescent="0.2">
      <c r="A36" s="1676"/>
      <c r="B36" s="1677" t="s">
        <v>263</v>
      </c>
      <c r="C36" s="544" t="s">
        <v>783</v>
      </c>
      <c r="D36" s="1311" t="s">
        <v>264</v>
      </c>
      <c r="E36" s="527">
        <v>100</v>
      </c>
      <c r="F36" s="697">
        <v>230</v>
      </c>
      <c r="G36" s="1312">
        <v>42979</v>
      </c>
      <c r="H36" s="1312">
        <v>14489</v>
      </c>
      <c r="I36" s="1684">
        <v>12.914516000000001</v>
      </c>
      <c r="J36" s="1685" t="s">
        <v>154</v>
      </c>
    </row>
    <row r="37" spans="1:10" ht="24.95" customHeight="1" x14ac:dyDescent="0.2">
      <c r="A37" s="1676"/>
      <c r="B37" s="1677"/>
      <c r="C37" s="544" t="s">
        <v>784</v>
      </c>
      <c r="D37" s="1311" t="s">
        <v>264</v>
      </c>
      <c r="E37" s="527">
        <v>89</v>
      </c>
      <c r="F37" s="697">
        <v>230</v>
      </c>
      <c r="G37" s="1312">
        <v>42491</v>
      </c>
      <c r="H37" s="1312">
        <v>14550</v>
      </c>
      <c r="I37" s="1684"/>
      <c r="J37" s="1685"/>
    </row>
    <row r="38" spans="1:10" ht="24.95" customHeight="1" x14ac:dyDescent="0.2">
      <c r="A38" s="1676"/>
      <c r="B38" s="1671" t="s">
        <v>370</v>
      </c>
      <c r="C38" s="827" t="s">
        <v>371</v>
      </c>
      <c r="D38" s="1679" t="s">
        <v>369</v>
      </c>
      <c r="E38" s="595">
        <v>368.1</v>
      </c>
      <c r="F38" s="435">
        <v>500</v>
      </c>
      <c r="G38" s="1302">
        <v>42499</v>
      </c>
      <c r="H38" s="1302">
        <v>52352</v>
      </c>
      <c r="I38" s="1686">
        <v>140.833596</v>
      </c>
      <c r="J38" s="1687" t="s">
        <v>154</v>
      </c>
    </row>
    <row r="39" spans="1:10" ht="24.95" customHeight="1" x14ac:dyDescent="0.2">
      <c r="B39" s="1671"/>
      <c r="C39" s="827" t="s">
        <v>372</v>
      </c>
      <c r="D39" s="1679"/>
      <c r="E39" s="1308">
        <v>346.2</v>
      </c>
      <c r="F39" s="435">
        <v>500</v>
      </c>
      <c r="G39" s="1302">
        <v>42581</v>
      </c>
      <c r="H39" s="1302">
        <v>52352</v>
      </c>
      <c r="I39" s="1686"/>
      <c r="J39" s="1687"/>
    </row>
    <row r="40" spans="1:10" ht="24.95" customHeight="1" x14ac:dyDescent="0.2">
      <c r="B40" s="1671"/>
      <c r="C40" s="827" t="s">
        <v>373</v>
      </c>
      <c r="D40" s="1679"/>
      <c r="E40" s="1308">
        <v>239.1</v>
      </c>
      <c r="F40" s="435">
        <v>500</v>
      </c>
      <c r="G40" s="1302">
        <v>42736</v>
      </c>
      <c r="H40" s="1302">
        <v>15827</v>
      </c>
      <c r="I40" s="1686"/>
      <c r="J40" s="1687"/>
    </row>
    <row r="41" spans="1:10" ht="24.95" customHeight="1" x14ac:dyDescent="0.2">
      <c r="B41" s="1304" t="s">
        <v>374</v>
      </c>
      <c r="C41" s="544" t="s">
        <v>375</v>
      </c>
      <c r="D41" s="1311" t="s">
        <v>307</v>
      </c>
      <c r="E41" s="527">
        <v>69</v>
      </c>
      <c r="F41" s="697">
        <v>230</v>
      </c>
      <c r="G41" s="1312">
        <v>42632</v>
      </c>
      <c r="H41" s="1312">
        <v>52731</v>
      </c>
      <c r="I41" s="379">
        <v>4.2636500000000002</v>
      </c>
      <c r="J41" s="370" t="s">
        <v>154</v>
      </c>
    </row>
    <row r="42" spans="1:10" ht="24.95" customHeight="1" x14ac:dyDescent="0.2">
      <c r="A42" s="825"/>
      <c r="B42" s="1671" t="s">
        <v>266</v>
      </c>
      <c r="C42" s="827" t="s">
        <v>376</v>
      </c>
      <c r="D42" s="1308" t="s">
        <v>267</v>
      </c>
      <c r="E42" s="595">
        <v>14</v>
      </c>
      <c r="F42" s="435">
        <v>345</v>
      </c>
      <c r="G42" s="1302">
        <v>42521</v>
      </c>
      <c r="H42" s="1302">
        <v>15980</v>
      </c>
      <c r="I42" s="1680">
        <v>38.395361000000001</v>
      </c>
      <c r="J42" s="1299" t="s">
        <v>154</v>
      </c>
    </row>
    <row r="43" spans="1:10" ht="24.95" customHeight="1" x14ac:dyDescent="0.2">
      <c r="A43" s="825"/>
      <c r="B43" s="1671"/>
      <c r="C43" s="827" t="s">
        <v>629</v>
      </c>
      <c r="D43" s="1308" t="s">
        <v>267</v>
      </c>
      <c r="E43" s="595">
        <v>13.5</v>
      </c>
      <c r="F43" s="435">
        <v>230</v>
      </c>
      <c r="G43" s="1302">
        <v>42856</v>
      </c>
      <c r="H43" s="1302">
        <v>15980</v>
      </c>
      <c r="I43" s="1680"/>
      <c r="J43" s="1299" t="s">
        <v>154</v>
      </c>
    </row>
    <row r="44" spans="1:10" ht="24.95" customHeight="1" x14ac:dyDescent="0.2">
      <c r="A44" s="1676"/>
      <c r="B44" s="1671"/>
      <c r="C44" s="831" t="s">
        <v>681</v>
      </c>
      <c r="D44" s="596" t="s">
        <v>267</v>
      </c>
      <c r="E44" s="595">
        <v>67</v>
      </c>
      <c r="F44" s="597">
        <v>500</v>
      </c>
      <c r="G44" s="602">
        <v>43132</v>
      </c>
      <c r="H44" s="602">
        <v>15980</v>
      </c>
      <c r="I44" s="1680"/>
      <c r="J44" s="598" t="s">
        <v>154</v>
      </c>
    </row>
    <row r="45" spans="1:10" ht="24.95" customHeight="1" x14ac:dyDescent="0.2">
      <c r="A45" s="1676"/>
      <c r="B45" s="1671"/>
      <c r="C45" s="843" t="s">
        <v>682</v>
      </c>
      <c r="D45" s="596" t="s">
        <v>267</v>
      </c>
      <c r="E45" s="595">
        <v>67</v>
      </c>
      <c r="F45" s="599">
        <v>500</v>
      </c>
      <c r="G45" s="602">
        <v>43132</v>
      </c>
      <c r="H45" s="602">
        <v>15980</v>
      </c>
      <c r="I45" s="1680"/>
      <c r="J45" s="600" t="s">
        <v>154</v>
      </c>
    </row>
    <row r="46" spans="1:10" ht="24.95" customHeight="1" x14ac:dyDescent="0.2">
      <c r="A46" s="1676"/>
      <c r="B46" s="1304" t="s">
        <v>377</v>
      </c>
      <c r="C46" s="439" t="s">
        <v>378</v>
      </c>
      <c r="D46" s="1305" t="s">
        <v>208</v>
      </c>
      <c r="E46" s="537">
        <v>296.5</v>
      </c>
      <c r="F46" s="440">
        <v>500</v>
      </c>
      <c r="G46" s="1295">
        <v>42705</v>
      </c>
      <c r="H46" s="1295">
        <v>15919</v>
      </c>
      <c r="I46" s="700">
        <v>40.951642</v>
      </c>
      <c r="J46" s="483" t="s">
        <v>154</v>
      </c>
    </row>
    <row r="47" spans="1:10" ht="24.95" customHeight="1" x14ac:dyDescent="0.2">
      <c r="A47" s="825"/>
      <c r="B47" s="1306" t="s">
        <v>901</v>
      </c>
      <c r="C47" s="827" t="s">
        <v>1099</v>
      </c>
      <c r="D47" s="1308" t="s">
        <v>752</v>
      </c>
      <c r="E47" s="595">
        <v>10</v>
      </c>
      <c r="F47" s="435">
        <v>500</v>
      </c>
      <c r="G47" s="1302">
        <v>38808</v>
      </c>
      <c r="H47" s="1302">
        <v>13455</v>
      </c>
      <c r="I47" s="1299" t="s">
        <v>21</v>
      </c>
      <c r="J47" s="1299" t="s">
        <v>21</v>
      </c>
    </row>
    <row r="48" spans="1:10" ht="24.95" customHeight="1" x14ac:dyDescent="0.2">
      <c r="A48" s="1676"/>
      <c r="B48" s="1304" t="s">
        <v>1080</v>
      </c>
      <c r="C48" s="439" t="s">
        <v>665</v>
      </c>
      <c r="D48" s="1305" t="s">
        <v>369</v>
      </c>
      <c r="E48" s="527">
        <v>2092</v>
      </c>
      <c r="F48" s="440">
        <v>800</v>
      </c>
      <c r="G48" s="1295">
        <v>43081</v>
      </c>
      <c r="H48" s="1295">
        <v>16224</v>
      </c>
      <c r="I48" s="844">
        <v>611.70081100000004</v>
      </c>
      <c r="J48" s="483" t="s">
        <v>154</v>
      </c>
    </row>
    <row r="49" spans="1:10" ht="24.95" customHeight="1" thickBot="1" x14ac:dyDescent="0.25">
      <c r="A49" s="1676"/>
      <c r="B49" s="1306" t="s">
        <v>902</v>
      </c>
      <c r="C49" s="827" t="s">
        <v>1100</v>
      </c>
      <c r="D49" s="1308" t="s">
        <v>205</v>
      </c>
      <c r="E49" s="601">
        <v>40</v>
      </c>
      <c r="F49" s="435">
        <v>500</v>
      </c>
      <c r="G49" s="1302">
        <v>43070</v>
      </c>
      <c r="H49" s="1302">
        <v>54522</v>
      </c>
      <c r="I49" s="536" t="s">
        <v>21</v>
      </c>
      <c r="J49" s="1299" t="s">
        <v>21</v>
      </c>
    </row>
    <row r="50" spans="1:10" ht="24.95" customHeight="1" x14ac:dyDescent="0.2">
      <c r="A50" s="1676"/>
      <c r="B50" s="1304" t="s">
        <v>903</v>
      </c>
      <c r="C50" s="439" t="s">
        <v>1101</v>
      </c>
      <c r="D50" s="1305" t="s">
        <v>369</v>
      </c>
      <c r="E50" s="537">
        <v>7.5</v>
      </c>
      <c r="F50" s="440">
        <v>500</v>
      </c>
      <c r="G50" s="1295">
        <v>40701</v>
      </c>
      <c r="H50" s="1295">
        <v>53485</v>
      </c>
      <c r="I50" s="535" t="s">
        <v>21</v>
      </c>
      <c r="J50" s="1333" t="s">
        <v>154</v>
      </c>
    </row>
    <row r="51" spans="1:10" ht="24.95" customHeight="1" x14ac:dyDescent="0.2">
      <c r="A51" s="1676"/>
      <c r="B51" s="1306" t="s">
        <v>2111</v>
      </c>
      <c r="C51" s="827" t="s">
        <v>2112</v>
      </c>
      <c r="D51" s="1308" t="s">
        <v>298</v>
      </c>
      <c r="E51" s="595">
        <v>2.93</v>
      </c>
      <c r="F51" s="435">
        <v>230</v>
      </c>
      <c r="G51" s="1302">
        <v>40452</v>
      </c>
      <c r="H51" s="1302" t="s">
        <v>21</v>
      </c>
      <c r="I51" s="536" t="s">
        <v>21</v>
      </c>
      <c r="J51" s="536" t="s">
        <v>21</v>
      </c>
    </row>
    <row r="52" spans="1:10" ht="24.95" customHeight="1" x14ac:dyDescent="0.2">
      <c r="A52" s="825"/>
      <c r="B52" s="1304" t="s">
        <v>1081</v>
      </c>
      <c r="C52" s="396" t="s">
        <v>1102</v>
      </c>
      <c r="D52" s="1311" t="s">
        <v>700</v>
      </c>
      <c r="E52" s="527" t="s">
        <v>21</v>
      </c>
      <c r="F52" s="697" t="s">
        <v>21</v>
      </c>
      <c r="G52" s="1312" t="s">
        <v>1107</v>
      </c>
      <c r="H52" s="1312" t="s">
        <v>1108</v>
      </c>
      <c r="I52" s="848">
        <v>15.58644084</v>
      </c>
      <c r="J52" s="1313" t="s">
        <v>21</v>
      </c>
    </row>
    <row r="53" spans="1:10" ht="24.95" customHeight="1" x14ac:dyDescent="0.2">
      <c r="A53" s="825"/>
      <c r="B53" s="1681" t="s">
        <v>379</v>
      </c>
      <c r="C53" s="835" t="s">
        <v>380</v>
      </c>
      <c r="D53" s="1678" t="s">
        <v>1103</v>
      </c>
      <c r="E53" s="1307">
        <v>187</v>
      </c>
      <c r="F53" s="850">
        <v>525</v>
      </c>
      <c r="G53" s="1309">
        <v>41674</v>
      </c>
      <c r="H53" s="1672">
        <v>15470</v>
      </c>
      <c r="I53" s="1296">
        <v>16.52389015</v>
      </c>
      <c r="J53" s="1682" t="s">
        <v>154</v>
      </c>
    </row>
    <row r="54" spans="1:10" ht="24.95" customHeight="1" x14ac:dyDescent="0.2">
      <c r="A54" s="825"/>
      <c r="B54" s="1681"/>
      <c r="C54" s="835" t="s">
        <v>155</v>
      </c>
      <c r="D54" s="1678" t="s">
        <v>1103</v>
      </c>
      <c r="E54" s="1307">
        <v>307</v>
      </c>
      <c r="F54" s="850">
        <v>525</v>
      </c>
      <c r="G54" s="1309">
        <v>41855</v>
      </c>
      <c r="H54" s="1672"/>
      <c r="I54" s="1296">
        <v>27.66757952</v>
      </c>
      <c r="J54" s="1682"/>
    </row>
    <row r="55" spans="1:10" ht="24.95" customHeight="1" x14ac:dyDescent="0.2">
      <c r="A55" s="825"/>
      <c r="B55" s="1681"/>
      <c r="C55" s="835" t="s">
        <v>382</v>
      </c>
      <c r="D55" s="1678" t="s">
        <v>1103</v>
      </c>
      <c r="E55" s="1307">
        <v>126</v>
      </c>
      <c r="F55" s="850">
        <v>230</v>
      </c>
      <c r="G55" s="1309">
        <v>41982</v>
      </c>
      <c r="H55" s="1672"/>
      <c r="I55" s="1376">
        <v>6.8720869999999996</v>
      </c>
      <c r="J55" s="1682"/>
    </row>
    <row r="56" spans="1:10" ht="24.95" customHeight="1" x14ac:dyDescent="0.2">
      <c r="A56" s="825"/>
      <c r="B56" s="1681"/>
      <c r="C56" s="835" t="s">
        <v>785</v>
      </c>
      <c r="D56" s="1307" t="s">
        <v>1103</v>
      </c>
      <c r="E56" s="1307">
        <v>168</v>
      </c>
      <c r="F56" s="850">
        <v>230</v>
      </c>
      <c r="G56" s="1309">
        <v>41982</v>
      </c>
      <c r="H56" s="1672"/>
      <c r="I56" s="1296">
        <v>8.4506704600000013</v>
      </c>
      <c r="J56" s="1682"/>
    </row>
    <row r="57" spans="1:10" ht="33.75" customHeight="1" x14ac:dyDescent="0.2">
      <c r="A57" s="439"/>
      <c r="B57" s="1665" t="s">
        <v>271</v>
      </c>
      <c r="C57" s="439" t="s">
        <v>383</v>
      </c>
      <c r="D57" s="1666" t="s">
        <v>1104</v>
      </c>
      <c r="E57" s="1305">
        <v>152</v>
      </c>
      <c r="F57" s="440">
        <v>525</v>
      </c>
      <c r="G57" s="1295">
        <v>41992</v>
      </c>
      <c r="H57" s="1667">
        <v>15579</v>
      </c>
      <c r="I57" s="1294">
        <v>20.116369809999998</v>
      </c>
      <c r="J57" s="1375" t="s">
        <v>154</v>
      </c>
    </row>
    <row r="58" spans="1:10" ht="24.95" customHeight="1" x14ac:dyDescent="0.2">
      <c r="A58" s="825"/>
      <c r="B58" s="1665"/>
      <c r="C58" s="439" t="s">
        <v>384</v>
      </c>
      <c r="D58" s="1666"/>
      <c r="E58" s="1305">
        <v>268</v>
      </c>
      <c r="F58" s="440">
        <v>525</v>
      </c>
      <c r="G58" s="1295">
        <v>42107</v>
      </c>
      <c r="H58" s="1667"/>
      <c r="I58" s="1294">
        <v>33.293083369999998</v>
      </c>
      <c r="J58" s="1375" t="s">
        <v>154</v>
      </c>
    </row>
    <row r="59" spans="1:10" ht="24.95" customHeight="1" x14ac:dyDescent="0.2">
      <c r="A59" s="825"/>
      <c r="B59" s="1665"/>
      <c r="C59" s="439" t="s">
        <v>385</v>
      </c>
      <c r="D59" s="1666"/>
      <c r="E59" s="1305">
        <v>48</v>
      </c>
      <c r="F59" s="440">
        <v>525</v>
      </c>
      <c r="G59" s="1295">
        <v>41992</v>
      </c>
      <c r="H59" s="1667"/>
      <c r="I59" s="1294">
        <v>8.7354611099999993</v>
      </c>
      <c r="J59" s="1375" t="s">
        <v>154</v>
      </c>
    </row>
    <row r="60" spans="1:10" ht="24.95" customHeight="1" x14ac:dyDescent="0.2">
      <c r="A60" s="825"/>
      <c r="B60" s="1668" t="s">
        <v>1082</v>
      </c>
      <c r="C60" s="835" t="s">
        <v>1105</v>
      </c>
      <c r="D60" s="1307" t="s">
        <v>1104</v>
      </c>
      <c r="E60" s="1377">
        <v>1.95</v>
      </c>
      <c r="F60" s="850">
        <v>138</v>
      </c>
      <c r="G60" s="145">
        <v>42509</v>
      </c>
      <c r="H60" s="1309">
        <v>16072</v>
      </c>
      <c r="I60" s="1376">
        <f>3350189.7/1000000</f>
        <v>3.3501897</v>
      </c>
      <c r="J60" s="1378" t="s">
        <v>154</v>
      </c>
    </row>
    <row r="61" spans="1:10" ht="24.95" customHeight="1" thickBot="1" x14ac:dyDescent="0.25">
      <c r="A61" s="825"/>
      <c r="B61" s="1669"/>
      <c r="C61" s="361" t="s">
        <v>1106</v>
      </c>
      <c r="D61" s="1379" t="s">
        <v>1104</v>
      </c>
      <c r="E61" s="1380">
        <v>36</v>
      </c>
      <c r="F61" s="1381">
        <v>230</v>
      </c>
      <c r="G61" s="1382">
        <v>43132</v>
      </c>
      <c r="H61" s="1383">
        <v>16072</v>
      </c>
      <c r="I61" s="301">
        <v>0.77487303000000007</v>
      </c>
      <c r="J61" s="1384" t="s">
        <v>154</v>
      </c>
    </row>
    <row r="62" spans="1:10" s="510" customFormat="1" ht="21.75" customHeight="1" x14ac:dyDescent="0.2">
      <c r="A62" s="841"/>
      <c r="B62" s="693" t="s">
        <v>696</v>
      </c>
      <c r="C62" s="688"/>
      <c r="D62" s="688"/>
      <c r="E62" s="688"/>
      <c r="F62" s="688"/>
      <c r="G62" s="688"/>
      <c r="H62" s="688"/>
      <c r="I62" s="688"/>
      <c r="J62" s="688"/>
    </row>
    <row r="63" spans="1:10" s="510" customFormat="1" ht="39" customHeight="1" x14ac:dyDescent="0.2">
      <c r="A63" s="841"/>
      <c r="B63" s="1537" t="s">
        <v>915</v>
      </c>
      <c r="C63" s="1537"/>
      <c r="D63" s="1537"/>
      <c r="E63" s="1537"/>
      <c r="F63" s="1537"/>
      <c r="G63" s="1537"/>
      <c r="H63" s="1537"/>
      <c r="I63" s="1537"/>
      <c r="J63" s="1537"/>
    </row>
    <row r="64" spans="1:10" s="510" customFormat="1" ht="18.95" customHeight="1" x14ac:dyDescent="0.2">
      <c r="A64" s="759"/>
      <c r="B64" s="1538" t="s">
        <v>916</v>
      </c>
      <c r="C64" s="1538"/>
      <c r="D64" s="1538"/>
      <c r="E64" s="1538"/>
      <c r="F64" s="1538"/>
      <c r="G64" s="1538"/>
      <c r="H64" s="1538"/>
      <c r="I64" s="1538"/>
      <c r="J64" s="1538"/>
    </row>
    <row r="65" spans="1:10" s="510" customFormat="1" ht="18.95" customHeight="1" x14ac:dyDescent="0.2">
      <c r="A65" s="759"/>
      <c r="B65" s="1538" t="s">
        <v>917</v>
      </c>
      <c r="C65" s="1538"/>
      <c r="D65" s="1538"/>
      <c r="E65" s="1538"/>
      <c r="F65" s="1538"/>
      <c r="G65" s="1538"/>
      <c r="H65" s="1538"/>
      <c r="I65" s="1538"/>
      <c r="J65" s="1538"/>
    </row>
    <row r="66" spans="1:10" s="510" customFormat="1" ht="19.5" customHeight="1" x14ac:dyDescent="0.2">
      <c r="A66" s="759"/>
      <c r="B66" s="1537" t="s">
        <v>1113</v>
      </c>
      <c r="C66" s="1537"/>
      <c r="D66" s="1537"/>
      <c r="E66" s="1537"/>
      <c r="F66" s="1537"/>
      <c r="G66" s="1537"/>
      <c r="H66" s="1537"/>
      <c r="I66" s="1537"/>
      <c r="J66" s="1537"/>
    </row>
    <row r="67" spans="1:10" s="510" customFormat="1" ht="18.95" customHeight="1" x14ac:dyDescent="0.2">
      <c r="A67" s="759"/>
      <c r="B67" s="854" t="s">
        <v>1112</v>
      </c>
      <c r="C67" s="823"/>
      <c r="D67" s="823"/>
      <c r="E67" s="823"/>
      <c r="F67" s="823"/>
      <c r="G67" s="823"/>
      <c r="H67" s="823"/>
      <c r="I67" s="823"/>
      <c r="J67" s="823"/>
    </row>
    <row r="68" spans="1:10" s="510" customFormat="1" ht="18.95" customHeight="1" x14ac:dyDescent="0.2">
      <c r="A68" s="1314"/>
      <c r="B68" s="854" t="s">
        <v>2114</v>
      </c>
      <c r="C68" s="1292"/>
      <c r="D68" s="1292"/>
      <c r="E68" s="1292"/>
      <c r="F68" s="1292"/>
      <c r="G68" s="1292"/>
      <c r="H68" s="1292"/>
      <c r="I68" s="1292"/>
      <c r="J68" s="1292"/>
    </row>
    <row r="69" spans="1:10" s="510" customFormat="1" ht="18.95" customHeight="1" x14ac:dyDescent="0.2">
      <c r="A69" s="759"/>
      <c r="B69" s="854" t="s">
        <v>1111</v>
      </c>
      <c r="C69" s="823"/>
      <c r="D69" s="823"/>
      <c r="E69" s="823"/>
      <c r="F69" s="823"/>
      <c r="G69" s="823"/>
      <c r="H69" s="823"/>
      <c r="I69" s="823"/>
      <c r="J69" s="823"/>
    </row>
    <row r="70" spans="1:10" s="510" customFormat="1" ht="18.95" customHeight="1" x14ac:dyDescent="0.2">
      <c r="A70" s="842"/>
      <c r="B70" s="658" t="s">
        <v>1110</v>
      </c>
      <c r="C70" s="688"/>
      <c r="D70" s="688"/>
      <c r="E70" s="688"/>
      <c r="F70" s="688"/>
      <c r="G70" s="688"/>
      <c r="H70" s="688"/>
      <c r="I70" s="688"/>
      <c r="J70" s="688"/>
    </row>
  </sheetData>
  <mergeCells count="43">
    <mergeCell ref="I42:I45"/>
    <mergeCell ref="J21:J22"/>
    <mergeCell ref="B53:B56"/>
    <mergeCell ref="D53:D55"/>
    <mergeCell ref="H53:H56"/>
    <mergeCell ref="J53:J56"/>
    <mergeCell ref="I21:I22"/>
    <mergeCell ref="G21:G22"/>
    <mergeCell ref="H21:H22"/>
    <mergeCell ref="I25:I35"/>
    <mergeCell ref="J25:J35"/>
    <mergeCell ref="I36:I37"/>
    <mergeCell ref="J36:J37"/>
    <mergeCell ref="I38:I40"/>
    <mergeCell ref="J38:J40"/>
    <mergeCell ref="A28:A38"/>
    <mergeCell ref="A44:A46"/>
    <mergeCell ref="A48:A51"/>
    <mergeCell ref="B16:B17"/>
    <mergeCell ref="F16:F17"/>
    <mergeCell ref="B21:B22"/>
    <mergeCell ref="B25:B35"/>
    <mergeCell ref="D25:D35"/>
    <mergeCell ref="B36:B37"/>
    <mergeCell ref="B38:B40"/>
    <mergeCell ref="D38:D40"/>
    <mergeCell ref="B42:B45"/>
    <mergeCell ref="J16:J17"/>
    <mergeCell ref="B18:B20"/>
    <mergeCell ref="H18:H20"/>
    <mergeCell ref="I18:I20"/>
    <mergeCell ref="J18:J20"/>
    <mergeCell ref="G16:G17"/>
    <mergeCell ref="H16:H17"/>
    <mergeCell ref="I16:I17"/>
    <mergeCell ref="B66:J66"/>
    <mergeCell ref="B57:B59"/>
    <mergeCell ref="D57:D59"/>
    <mergeCell ref="H57:H59"/>
    <mergeCell ref="B60:B61"/>
    <mergeCell ref="B65:J65"/>
    <mergeCell ref="B63:J63"/>
    <mergeCell ref="B64:J64"/>
  </mergeCells>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2:H51"/>
  <sheetViews>
    <sheetView showGridLines="0" zoomScaleNormal="100" zoomScaleSheetLayoutView="100" workbookViewId="0">
      <selection activeCell="B8" sqref="B8"/>
    </sheetView>
  </sheetViews>
  <sheetFormatPr defaultColWidth="18" defaultRowHeight="12" x14ac:dyDescent="0.2"/>
  <cols>
    <col min="1" max="1" width="27.85546875" style="32" customWidth="1"/>
    <col min="2" max="2" width="23.7109375" style="32" customWidth="1"/>
    <col min="3" max="3" width="14.7109375" style="32" customWidth="1"/>
    <col min="4" max="4" width="13.140625" style="32" customWidth="1"/>
    <col min="5" max="5" width="13.5703125" style="32" customWidth="1"/>
    <col min="6" max="6" width="13" style="32" customWidth="1"/>
    <col min="7" max="7" width="11.5703125" style="32" customWidth="1"/>
    <col min="8" max="8" width="12.85546875" style="32" customWidth="1"/>
    <col min="9" max="16384" width="18" style="32"/>
  </cols>
  <sheetData>
    <row r="2" spans="1:8" ht="9.75" customHeight="1" x14ac:dyDescent="0.2">
      <c r="D2" s="50"/>
    </row>
    <row r="3" spans="1:8" ht="6.75" customHeight="1" x14ac:dyDescent="0.2">
      <c r="F3" s="27"/>
    </row>
    <row r="4" spans="1:8" ht="18" customHeight="1" thickBot="1" x14ac:dyDescent="0.25">
      <c r="A4" s="33" t="s">
        <v>387</v>
      </c>
      <c r="B4" s="117"/>
      <c r="C4" s="1482"/>
      <c r="D4" s="117"/>
      <c r="E4" s="117"/>
      <c r="F4" s="116"/>
      <c r="G4" s="117"/>
      <c r="H4" s="117"/>
    </row>
    <row r="5" spans="1:8" ht="30" customHeight="1" thickBot="1" x14ac:dyDescent="0.25">
      <c r="A5" s="119" t="s">
        <v>193</v>
      </c>
      <c r="B5" s="97" t="s">
        <v>388</v>
      </c>
      <c r="C5" s="97" t="s">
        <v>277</v>
      </c>
      <c r="D5" s="97" t="s">
        <v>389</v>
      </c>
      <c r="E5" s="97" t="s">
        <v>29</v>
      </c>
      <c r="F5" s="97" t="s">
        <v>151</v>
      </c>
      <c r="G5" s="380" t="s">
        <v>1311</v>
      </c>
      <c r="H5" s="97" t="s">
        <v>152</v>
      </c>
    </row>
    <row r="6" spans="1:8" ht="30" customHeight="1" x14ac:dyDescent="0.2">
      <c r="A6" s="604" t="s">
        <v>2115</v>
      </c>
      <c r="B6" s="605" t="s">
        <v>2153</v>
      </c>
      <c r="C6" s="606" t="s">
        <v>700</v>
      </c>
      <c r="D6" s="606" t="s">
        <v>81</v>
      </c>
      <c r="E6" s="607">
        <v>38565</v>
      </c>
      <c r="F6" s="607">
        <v>12451</v>
      </c>
      <c r="G6" s="608">
        <v>3.5044198799999999</v>
      </c>
      <c r="H6" s="609">
        <v>1.5728617199999999E-2</v>
      </c>
    </row>
    <row r="7" spans="1:8" ht="30" customHeight="1" x14ac:dyDescent="0.2">
      <c r="A7" s="390" t="s">
        <v>1114</v>
      </c>
      <c r="B7" s="391" t="s">
        <v>2154</v>
      </c>
      <c r="C7" s="394" t="s">
        <v>714</v>
      </c>
      <c r="D7" s="394" t="s">
        <v>390</v>
      </c>
      <c r="E7" s="362">
        <v>40057</v>
      </c>
      <c r="F7" s="362">
        <v>13940</v>
      </c>
      <c r="G7" s="378">
        <v>6.7792010400000002</v>
      </c>
      <c r="H7" s="610" t="s">
        <v>154</v>
      </c>
    </row>
    <row r="8" spans="1:8" ht="30" customHeight="1" x14ac:dyDescent="0.2">
      <c r="A8" s="1303" t="s">
        <v>345</v>
      </c>
      <c r="B8" s="396" t="s">
        <v>2155</v>
      </c>
      <c r="C8" s="1319" t="s">
        <v>715</v>
      </c>
      <c r="D8" s="1319" t="s">
        <v>391</v>
      </c>
      <c r="E8" s="363">
        <v>41334</v>
      </c>
      <c r="F8" s="363">
        <v>14154</v>
      </c>
      <c r="G8" s="379">
        <v>162.74635105999999</v>
      </c>
      <c r="H8" s="370">
        <v>-8.6099898556902379E-2</v>
      </c>
    </row>
    <row r="9" spans="1:8" ht="30" customHeight="1" x14ac:dyDescent="0.2">
      <c r="A9" s="1303" t="s">
        <v>1115</v>
      </c>
      <c r="B9" s="396" t="s">
        <v>2156</v>
      </c>
      <c r="C9" s="1319" t="s">
        <v>700</v>
      </c>
      <c r="D9" s="1319">
        <v>750</v>
      </c>
      <c r="E9" s="363">
        <v>40848</v>
      </c>
      <c r="F9" s="363">
        <v>14550</v>
      </c>
      <c r="G9" s="379" t="s">
        <v>21</v>
      </c>
      <c r="H9" s="370">
        <v>4.6582600000000002E-2</v>
      </c>
    </row>
    <row r="10" spans="1:8" ht="30" customHeight="1" x14ac:dyDescent="0.2">
      <c r="A10" s="390" t="s">
        <v>1116</v>
      </c>
      <c r="B10" s="391" t="s">
        <v>2157</v>
      </c>
      <c r="C10" s="394" t="s">
        <v>283</v>
      </c>
      <c r="D10" s="394" t="s">
        <v>666</v>
      </c>
      <c r="E10" s="362">
        <v>43070</v>
      </c>
      <c r="F10" s="611">
        <v>16224</v>
      </c>
      <c r="G10" s="1315">
        <v>611.70081100000004</v>
      </c>
      <c r="H10" s="470" t="s">
        <v>21</v>
      </c>
    </row>
    <row r="11" spans="1:8" ht="45.75" customHeight="1" x14ac:dyDescent="0.2">
      <c r="A11" s="390" t="s">
        <v>349</v>
      </c>
      <c r="B11" s="391" t="s">
        <v>2165</v>
      </c>
      <c r="C11" s="394" t="s">
        <v>350</v>
      </c>
      <c r="D11" s="394" t="s">
        <v>684</v>
      </c>
      <c r="E11" s="362">
        <v>41760</v>
      </c>
      <c r="F11" s="362">
        <v>14277</v>
      </c>
      <c r="G11" s="855">
        <v>259.62294595999998</v>
      </c>
      <c r="H11" s="370" t="s">
        <v>154</v>
      </c>
    </row>
    <row r="12" spans="1:8" ht="30" customHeight="1" x14ac:dyDescent="0.2">
      <c r="A12" s="1303" t="s">
        <v>392</v>
      </c>
      <c r="B12" s="396" t="s">
        <v>2158</v>
      </c>
      <c r="C12" s="1319" t="s">
        <v>262</v>
      </c>
      <c r="D12" s="1319" t="s">
        <v>393</v>
      </c>
      <c r="E12" s="363">
        <v>41548</v>
      </c>
      <c r="F12" s="363">
        <v>14793</v>
      </c>
      <c r="G12" s="379">
        <v>30.795787000000001</v>
      </c>
      <c r="H12" s="374" t="s">
        <v>154</v>
      </c>
    </row>
    <row r="13" spans="1:8" ht="30" customHeight="1" x14ac:dyDescent="0.2">
      <c r="A13" s="390" t="s">
        <v>1117</v>
      </c>
      <c r="B13" s="391" t="s">
        <v>2159</v>
      </c>
      <c r="C13" s="394" t="s">
        <v>262</v>
      </c>
      <c r="D13" s="394" t="s">
        <v>394</v>
      </c>
      <c r="E13" s="362" t="s">
        <v>786</v>
      </c>
      <c r="F13" s="362">
        <v>15311</v>
      </c>
      <c r="G13" s="378" t="s">
        <v>21</v>
      </c>
      <c r="H13" s="374" t="s">
        <v>154</v>
      </c>
    </row>
    <row r="14" spans="1:8" ht="47.25" customHeight="1" x14ac:dyDescent="0.2">
      <c r="A14" s="390" t="s">
        <v>395</v>
      </c>
      <c r="B14" s="391" t="s">
        <v>2160</v>
      </c>
      <c r="C14" s="394" t="s">
        <v>356</v>
      </c>
      <c r="D14" s="394" t="s">
        <v>396</v>
      </c>
      <c r="E14" s="362" t="s">
        <v>787</v>
      </c>
      <c r="F14" s="362">
        <v>15250</v>
      </c>
      <c r="G14" s="378">
        <v>30.239252230000002</v>
      </c>
      <c r="H14" s="374" t="s">
        <v>154</v>
      </c>
    </row>
    <row r="15" spans="1:8" ht="30" customHeight="1" x14ac:dyDescent="0.2">
      <c r="A15" s="1695" t="s">
        <v>1118</v>
      </c>
      <c r="B15" s="1696" t="s">
        <v>2161</v>
      </c>
      <c r="C15" s="1694" t="s">
        <v>700</v>
      </c>
      <c r="D15" s="1694" t="s">
        <v>2116</v>
      </c>
      <c r="E15" s="1690" t="s">
        <v>1107</v>
      </c>
      <c r="F15" s="1690">
        <v>15470</v>
      </c>
      <c r="G15" s="1691">
        <v>16.312497570000001</v>
      </c>
      <c r="H15" s="1692" t="s">
        <v>154</v>
      </c>
    </row>
    <row r="16" spans="1:8" ht="30" customHeight="1" x14ac:dyDescent="0.2">
      <c r="A16" s="1695"/>
      <c r="B16" s="1696"/>
      <c r="C16" s="1694"/>
      <c r="D16" s="1694"/>
      <c r="E16" s="1690"/>
      <c r="F16" s="1690"/>
      <c r="G16" s="1691"/>
      <c r="H16" s="1692"/>
    </row>
    <row r="17" spans="1:8" ht="30" customHeight="1" x14ac:dyDescent="0.2">
      <c r="A17" s="1303" t="s">
        <v>890</v>
      </c>
      <c r="B17" s="396" t="s">
        <v>2162</v>
      </c>
      <c r="C17" s="1319" t="s">
        <v>307</v>
      </c>
      <c r="D17" s="1319">
        <v>150</v>
      </c>
      <c r="E17" s="363">
        <v>41456</v>
      </c>
      <c r="F17" s="616">
        <v>51667</v>
      </c>
      <c r="G17" s="617">
        <v>4.7419595299999999</v>
      </c>
      <c r="H17" s="514" t="s">
        <v>154</v>
      </c>
    </row>
    <row r="18" spans="1:8" ht="30" customHeight="1" x14ac:dyDescent="0.2">
      <c r="A18" s="1317" t="s">
        <v>891</v>
      </c>
      <c r="B18" s="612" t="s">
        <v>2169</v>
      </c>
      <c r="C18" s="1318" t="s">
        <v>300</v>
      </c>
      <c r="D18" s="1318">
        <v>155.6</v>
      </c>
      <c r="E18" s="614">
        <v>38930</v>
      </c>
      <c r="F18" s="614">
        <v>15189</v>
      </c>
      <c r="G18" s="613" t="s">
        <v>21</v>
      </c>
      <c r="H18" s="615" t="s">
        <v>21</v>
      </c>
    </row>
    <row r="19" spans="1:8" ht="30" customHeight="1" x14ac:dyDescent="0.2">
      <c r="A19" s="1303" t="s">
        <v>892</v>
      </c>
      <c r="B19" s="396" t="s">
        <v>2168</v>
      </c>
      <c r="C19" s="1319" t="s">
        <v>298</v>
      </c>
      <c r="D19" s="1319">
        <v>525</v>
      </c>
      <c r="E19" s="363">
        <v>37196</v>
      </c>
      <c r="F19" s="363">
        <v>13455</v>
      </c>
      <c r="G19" s="832" t="s">
        <v>21</v>
      </c>
      <c r="H19" s="1316" t="s">
        <v>21</v>
      </c>
    </row>
    <row r="20" spans="1:8" ht="30" customHeight="1" x14ac:dyDescent="0.2">
      <c r="A20" s="1317" t="s">
        <v>893</v>
      </c>
      <c r="B20" s="612" t="s">
        <v>2163</v>
      </c>
      <c r="C20" s="1318" t="s">
        <v>369</v>
      </c>
      <c r="D20" s="1318" t="s">
        <v>21</v>
      </c>
      <c r="E20" s="614">
        <v>40701</v>
      </c>
      <c r="F20" s="614">
        <v>53485</v>
      </c>
      <c r="G20" s="613" t="s">
        <v>21</v>
      </c>
      <c r="H20" s="615" t="s">
        <v>21</v>
      </c>
    </row>
    <row r="21" spans="1:8" ht="30" customHeight="1" x14ac:dyDescent="0.2">
      <c r="A21" s="1303" t="s">
        <v>1119</v>
      </c>
      <c r="B21" s="396" t="s">
        <v>2164</v>
      </c>
      <c r="C21" s="1319" t="s">
        <v>208</v>
      </c>
      <c r="D21" s="1319">
        <v>1200</v>
      </c>
      <c r="E21" s="363">
        <v>41579</v>
      </c>
      <c r="F21" s="363">
        <v>14793</v>
      </c>
      <c r="G21" s="1315">
        <v>58.95893358</v>
      </c>
      <c r="H21" s="1316" t="s">
        <v>21</v>
      </c>
    </row>
    <row r="22" spans="1:8" ht="30" customHeight="1" x14ac:dyDescent="0.2">
      <c r="A22" s="1317" t="s">
        <v>894</v>
      </c>
      <c r="B22" s="612" t="s">
        <v>2167</v>
      </c>
      <c r="C22" s="1318" t="s">
        <v>752</v>
      </c>
      <c r="D22" s="1318">
        <v>3630</v>
      </c>
      <c r="E22" s="614">
        <v>39295</v>
      </c>
      <c r="F22" s="614">
        <v>15858</v>
      </c>
      <c r="G22" s="613" t="s">
        <v>21</v>
      </c>
      <c r="H22" s="615" t="s">
        <v>21</v>
      </c>
    </row>
    <row r="23" spans="1:8" ht="30" customHeight="1" x14ac:dyDescent="0.2">
      <c r="A23" s="1303" t="s">
        <v>362</v>
      </c>
      <c r="B23" s="396" t="s">
        <v>397</v>
      </c>
      <c r="C23" s="1319" t="s">
        <v>208</v>
      </c>
      <c r="D23" s="1319">
        <v>900</v>
      </c>
      <c r="E23" s="363">
        <v>41852</v>
      </c>
      <c r="F23" s="363">
        <v>14793</v>
      </c>
      <c r="G23" s="1315">
        <v>35.130722119999994</v>
      </c>
      <c r="H23" s="1316" t="s">
        <v>21</v>
      </c>
    </row>
    <row r="24" spans="1:8" ht="30" customHeight="1" x14ac:dyDescent="0.2">
      <c r="A24" s="1317" t="s">
        <v>895</v>
      </c>
      <c r="B24" s="612" t="s">
        <v>2166</v>
      </c>
      <c r="C24" s="1318" t="s">
        <v>208</v>
      </c>
      <c r="D24" s="1318">
        <v>100</v>
      </c>
      <c r="E24" s="614">
        <v>38930</v>
      </c>
      <c r="F24" s="614">
        <v>15189</v>
      </c>
      <c r="G24" s="613" t="s">
        <v>21</v>
      </c>
      <c r="H24" s="615" t="s">
        <v>21</v>
      </c>
    </row>
    <row r="25" spans="1:8" ht="30" customHeight="1" x14ac:dyDescent="0.2">
      <c r="A25" s="1303" t="s">
        <v>896</v>
      </c>
      <c r="B25" s="396" t="s">
        <v>2170</v>
      </c>
      <c r="C25" s="1319" t="s">
        <v>305</v>
      </c>
      <c r="D25" s="1319">
        <v>236.4</v>
      </c>
      <c r="E25" s="363">
        <v>37196</v>
      </c>
      <c r="F25" s="363">
        <v>13455</v>
      </c>
      <c r="G25" s="832" t="s">
        <v>21</v>
      </c>
      <c r="H25" s="1316" t="s">
        <v>21</v>
      </c>
    </row>
    <row r="26" spans="1:8" ht="23.25" customHeight="1" x14ac:dyDescent="0.2">
      <c r="A26" s="1681" t="s">
        <v>363</v>
      </c>
      <c r="B26" s="612" t="s">
        <v>398</v>
      </c>
      <c r="C26" s="1693" t="s">
        <v>208</v>
      </c>
      <c r="D26" s="1318">
        <v>150</v>
      </c>
      <c r="E26" s="614">
        <v>40940</v>
      </c>
      <c r="F26" s="614">
        <v>45838</v>
      </c>
      <c r="G26" s="1673">
        <v>57.2</v>
      </c>
      <c r="H26" s="615" t="s">
        <v>21</v>
      </c>
    </row>
    <row r="27" spans="1:8" ht="23.25" customHeight="1" x14ac:dyDescent="0.2">
      <c r="A27" s="1681"/>
      <c r="B27" s="612" t="s">
        <v>399</v>
      </c>
      <c r="C27" s="1693"/>
      <c r="D27" s="1318">
        <v>450</v>
      </c>
      <c r="E27" s="614">
        <v>41244</v>
      </c>
      <c r="F27" s="614">
        <v>45838</v>
      </c>
      <c r="G27" s="1673"/>
      <c r="H27" s="615" t="s">
        <v>21</v>
      </c>
    </row>
    <row r="28" spans="1:8" ht="23.25" customHeight="1" x14ac:dyDescent="0.2">
      <c r="A28" s="1681"/>
      <c r="B28" s="612" t="s">
        <v>400</v>
      </c>
      <c r="C28" s="1693"/>
      <c r="D28" s="1318">
        <v>0</v>
      </c>
      <c r="E28" s="614">
        <v>41244</v>
      </c>
      <c r="F28" s="614">
        <v>45838</v>
      </c>
      <c r="G28" s="1673"/>
      <c r="H28" s="615" t="s">
        <v>21</v>
      </c>
    </row>
    <row r="29" spans="1:8" ht="23.25" customHeight="1" x14ac:dyDescent="0.2">
      <c r="A29" s="1681"/>
      <c r="B29" s="612" t="s">
        <v>401</v>
      </c>
      <c r="C29" s="1693"/>
      <c r="D29" s="1318">
        <v>0</v>
      </c>
      <c r="E29" s="614">
        <v>41244</v>
      </c>
      <c r="F29" s="614">
        <v>45838</v>
      </c>
      <c r="G29" s="1673"/>
      <c r="H29" s="615" t="s">
        <v>21</v>
      </c>
    </row>
    <row r="30" spans="1:8" ht="23.25" customHeight="1" x14ac:dyDescent="0.2">
      <c r="A30" s="1681"/>
      <c r="B30" s="612" t="s">
        <v>402</v>
      </c>
      <c r="C30" s="1693"/>
      <c r="D30" s="1318">
        <v>225</v>
      </c>
      <c r="E30" s="614">
        <v>40634</v>
      </c>
      <c r="F30" s="614">
        <v>45838</v>
      </c>
      <c r="G30" s="1673"/>
      <c r="H30" s="615" t="s">
        <v>21</v>
      </c>
    </row>
    <row r="31" spans="1:8" ht="30" customHeight="1" x14ac:dyDescent="0.2">
      <c r="A31" s="1303" t="s">
        <v>403</v>
      </c>
      <c r="B31" s="396" t="s">
        <v>404</v>
      </c>
      <c r="C31" s="1319" t="s">
        <v>208</v>
      </c>
      <c r="D31" s="1319">
        <v>1200</v>
      </c>
      <c r="E31" s="363">
        <v>41122</v>
      </c>
      <c r="F31" s="363">
        <v>14550</v>
      </c>
      <c r="G31" s="379">
        <v>20.371373590000001</v>
      </c>
      <c r="H31" s="1316" t="s">
        <v>21</v>
      </c>
    </row>
    <row r="32" spans="1:8" ht="30" customHeight="1" x14ac:dyDescent="0.2">
      <c r="A32" s="1681" t="s">
        <v>2117</v>
      </c>
      <c r="B32" s="612" t="s">
        <v>2171</v>
      </c>
      <c r="C32" s="1693" t="s">
        <v>369</v>
      </c>
      <c r="D32" s="1318">
        <v>3832</v>
      </c>
      <c r="E32" s="614">
        <v>41760</v>
      </c>
      <c r="F32" s="614">
        <v>50802</v>
      </c>
      <c r="G32" s="1697">
        <v>560.02964956000005</v>
      </c>
      <c r="H32" s="1698" t="s">
        <v>21</v>
      </c>
    </row>
    <row r="33" spans="1:8" ht="30" customHeight="1" x14ac:dyDescent="0.2">
      <c r="A33" s="1681"/>
      <c r="B33" s="612" t="s">
        <v>2172</v>
      </c>
      <c r="C33" s="1693"/>
      <c r="D33" s="1318">
        <v>3632</v>
      </c>
      <c r="E33" s="614">
        <v>41760</v>
      </c>
      <c r="F33" s="614">
        <v>14277</v>
      </c>
      <c r="G33" s="1697"/>
      <c r="H33" s="1698"/>
    </row>
    <row r="34" spans="1:8" ht="30" customHeight="1" x14ac:dyDescent="0.2">
      <c r="A34" s="1303" t="s">
        <v>1120</v>
      </c>
      <c r="B34" s="396" t="s">
        <v>2173</v>
      </c>
      <c r="C34" s="1319" t="s">
        <v>716</v>
      </c>
      <c r="D34" s="832" t="s">
        <v>81</v>
      </c>
      <c r="E34" s="363">
        <v>38687</v>
      </c>
      <c r="F34" s="363">
        <v>13119</v>
      </c>
      <c r="G34" s="379">
        <v>42.542950950000005</v>
      </c>
      <c r="H34" s="1316" t="s">
        <v>21</v>
      </c>
    </row>
    <row r="35" spans="1:8" ht="30" customHeight="1" x14ac:dyDescent="0.2">
      <c r="A35" s="1681" t="s">
        <v>1121</v>
      </c>
      <c r="B35" s="612" t="s">
        <v>2174</v>
      </c>
      <c r="C35" s="1318" t="s">
        <v>693</v>
      </c>
      <c r="D35" s="613" t="s">
        <v>898</v>
      </c>
      <c r="E35" s="614">
        <v>39203</v>
      </c>
      <c r="F35" s="614">
        <v>50161</v>
      </c>
      <c r="G35" s="1320">
        <v>34.535124340000003</v>
      </c>
      <c r="H35" s="615" t="s">
        <v>21</v>
      </c>
    </row>
    <row r="36" spans="1:8" ht="30" customHeight="1" x14ac:dyDescent="0.2">
      <c r="A36" s="1681"/>
      <c r="B36" s="612" t="s">
        <v>2173</v>
      </c>
      <c r="C36" s="1318" t="s">
        <v>693</v>
      </c>
      <c r="D36" s="613" t="s">
        <v>898</v>
      </c>
      <c r="E36" s="614">
        <v>39203</v>
      </c>
      <c r="F36" s="614">
        <v>50161</v>
      </c>
      <c r="G36" s="1320" t="s">
        <v>21</v>
      </c>
      <c r="H36" s="615" t="s">
        <v>21</v>
      </c>
    </row>
    <row r="37" spans="1:8" ht="30" customHeight="1" x14ac:dyDescent="0.2">
      <c r="A37" s="1676" t="s">
        <v>377</v>
      </c>
      <c r="B37" s="396" t="s">
        <v>2175</v>
      </c>
      <c r="C37" s="1688" t="s">
        <v>208</v>
      </c>
      <c r="D37" s="1319" t="s">
        <v>21</v>
      </c>
      <c r="E37" s="363">
        <v>42705</v>
      </c>
      <c r="F37" s="363">
        <v>15919</v>
      </c>
      <c r="G37" s="1689" t="s">
        <v>21</v>
      </c>
      <c r="H37" s="1316" t="s">
        <v>21</v>
      </c>
    </row>
    <row r="38" spans="1:8" ht="30" customHeight="1" x14ac:dyDescent="0.2">
      <c r="A38" s="1676"/>
      <c r="B38" s="396" t="s">
        <v>2176</v>
      </c>
      <c r="C38" s="1688"/>
      <c r="D38" s="1319" t="s">
        <v>21</v>
      </c>
      <c r="E38" s="363">
        <v>42705</v>
      </c>
      <c r="F38" s="363">
        <v>15919</v>
      </c>
      <c r="G38" s="1689"/>
      <c r="H38" s="1316" t="s">
        <v>21</v>
      </c>
    </row>
    <row r="39" spans="1:8" ht="30" customHeight="1" x14ac:dyDescent="0.2">
      <c r="A39" s="1317" t="s">
        <v>266</v>
      </c>
      <c r="B39" s="612" t="s">
        <v>2177</v>
      </c>
      <c r="C39" s="1318" t="s">
        <v>267</v>
      </c>
      <c r="D39" s="1318">
        <v>1260</v>
      </c>
      <c r="E39" s="614">
        <v>43132</v>
      </c>
      <c r="F39" s="1386">
        <v>15980</v>
      </c>
      <c r="G39" s="1300">
        <v>36.73338141</v>
      </c>
      <c r="H39" s="1330" t="s">
        <v>154</v>
      </c>
    </row>
    <row r="40" spans="1:8" ht="30" customHeight="1" x14ac:dyDescent="0.2">
      <c r="A40" s="1303" t="s">
        <v>897</v>
      </c>
      <c r="B40" s="396" t="s">
        <v>2178</v>
      </c>
      <c r="C40" s="1319" t="s">
        <v>205</v>
      </c>
      <c r="D40" s="1319" t="s">
        <v>21</v>
      </c>
      <c r="E40" s="363">
        <v>43097</v>
      </c>
      <c r="F40" s="363">
        <v>54522</v>
      </c>
      <c r="G40" s="832" t="s">
        <v>21</v>
      </c>
      <c r="H40" s="1316" t="s">
        <v>21</v>
      </c>
    </row>
    <row r="41" spans="1:8" ht="66.75" customHeight="1" x14ac:dyDescent="0.2">
      <c r="A41" s="1317" t="s">
        <v>1122</v>
      </c>
      <c r="B41" s="612" t="s">
        <v>2179</v>
      </c>
      <c r="C41" s="1318" t="s">
        <v>692</v>
      </c>
      <c r="D41" s="1318" t="s">
        <v>405</v>
      </c>
      <c r="E41" s="614" t="s">
        <v>788</v>
      </c>
      <c r="F41" s="614">
        <v>12040</v>
      </c>
      <c r="G41" s="696">
        <v>10.7201331512175</v>
      </c>
      <c r="H41" s="1300" t="s">
        <v>153</v>
      </c>
    </row>
    <row r="42" spans="1:8" ht="78.75" customHeight="1" x14ac:dyDescent="0.2">
      <c r="A42" s="1303" t="s">
        <v>2118</v>
      </c>
      <c r="B42" s="396" t="s">
        <v>2180</v>
      </c>
      <c r="C42" s="1319" t="s">
        <v>269</v>
      </c>
      <c r="D42" s="1319" t="s">
        <v>406</v>
      </c>
      <c r="E42" s="363" t="s">
        <v>789</v>
      </c>
      <c r="F42" s="363">
        <v>51995</v>
      </c>
      <c r="G42" s="1315">
        <v>6.7423107300000007</v>
      </c>
      <c r="H42" s="1316" t="s">
        <v>154</v>
      </c>
    </row>
    <row r="43" spans="1:8" ht="91.5" customHeight="1" x14ac:dyDescent="0.2">
      <c r="A43" s="1317" t="s">
        <v>1123</v>
      </c>
      <c r="B43" s="612" t="s">
        <v>2181</v>
      </c>
      <c r="C43" s="1318" t="s">
        <v>268</v>
      </c>
      <c r="D43" s="1318" t="s">
        <v>697</v>
      </c>
      <c r="E43" s="614" t="s">
        <v>790</v>
      </c>
      <c r="F43" s="614">
        <v>15579</v>
      </c>
      <c r="G43" s="696">
        <v>56.924806200000006</v>
      </c>
      <c r="H43" s="615" t="s">
        <v>154</v>
      </c>
    </row>
    <row r="44" spans="1:8" ht="72.75" customHeight="1" thickBot="1" x14ac:dyDescent="0.25">
      <c r="A44" s="1233" t="s">
        <v>1124</v>
      </c>
      <c r="B44" s="1234" t="s">
        <v>2182</v>
      </c>
      <c r="C44" s="548" t="s">
        <v>268</v>
      </c>
      <c r="D44" s="548" t="s">
        <v>683</v>
      </c>
      <c r="E44" s="1387" t="s">
        <v>2119</v>
      </c>
      <c r="F44" s="1387">
        <v>52624</v>
      </c>
      <c r="G44" s="856">
        <v>8.1587566999999996</v>
      </c>
      <c r="H44" s="1385" t="s">
        <v>154</v>
      </c>
    </row>
    <row r="45" spans="1:8" ht="20.25" customHeight="1" x14ac:dyDescent="0.2">
      <c r="A45" s="1526" t="s">
        <v>914</v>
      </c>
      <c r="B45" s="1526"/>
      <c r="C45" s="1526"/>
      <c r="D45" s="1526"/>
      <c r="E45" s="1526"/>
      <c r="F45" s="1526"/>
      <c r="G45" s="1526"/>
      <c r="H45" s="1526"/>
    </row>
    <row r="46" spans="1:8" ht="20.25" customHeight="1" x14ac:dyDescent="0.2">
      <c r="A46" s="1527" t="s">
        <v>912</v>
      </c>
      <c r="B46" s="1527"/>
      <c r="C46" s="1527"/>
      <c r="D46" s="1527"/>
      <c r="E46" s="1527"/>
      <c r="F46" s="1527"/>
      <c r="G46" s="1527"/>
      <c r="H46" s="1527"/>
    </row>
    <row r="47" spans="1:8" s="157" customFormat="1" ht="17.100000000000001" customHeight="1" x14ac:dyDescent="0.2">
      <c r="A47" s="385" t="s">
        <v>1125</v>
      </c>
      <c r="B47" s="147"/>
      <c r="C47" s="148"/>
      <c r="D47" s="148"/>
      <c r="E47" s="512"/>
      <c r="F47" s="512"/>
      <c r="G47" s="513"/>
      <c r="H47" s="514"/>
    </row>
    <row r="48" spans="1:8" s="157" customFormat="1" ht="17.100000000000001" customHeight="1" x14ac:dyDescent="0.2">
      <c r="A48" s="1615" t="s">
        <v>913</v>
      </c>
      <c r="B48" s="1615"/>
      <c r="C48" s="1615"/>
      <c r="D48" s="1615"/>
      <c r="E48" s="1615"/>
      <c r="F48" s="1615"/>
      <c r="G48" s="1615"/>
      <c r="H48" s="1615"/>
    </row>
    <row r="49" spans="1:8" s="157" customFormat="1" ht="21" customHeight="1" x14ac:dyDescent="0.2">
      <c r="A49" s="1615" t="s">
        <v>1126</v>
      </c>
      <c r="B49" s="1615"/>
      <c r="C49" s="1615"/>
      <c r="D49" s="1615"/>
      <c r="E49" s="1615"/>
      <c r="F49" s="1615"/>
      <c r="G49" s="1615"/>
      <c r="H49" s="1615"/>
    </row>
    <row r="50" spans="1:8" s="157" customFormat="1" ht="24.75" customHeight="1" x14ac:dyDescent="0.2">
      <c r="A50" s="1615" t="s">
        <v>1128</v>
      </c>
      <c r="B50" s="1615"/>
      <c r="C50" s="1615"/>
      <c r="D50" s="1615"/>
      <c r="E50" s="1615"/>
      <c r="F50" s="1615"/>
      <c r="G50" s="1615"/>
      <c r="H50" s="1615"/>
    </row>
    <row r="51" spans="1:8" s="157" customFormat="1" ht="14.25" customHeight="1" x14ac:dyDescent="0.2">
      <c r="A51" s="385" t="s">
        <v>1127</v>
      </c>
      <c r="B51" s="505"/>
      <c r="C51" s="505"/>
      <c r="D51" s="505"/>
      <c r="E51" s="505"/>
      <c r="F51" s="505"/>
      <c r="G51" s="505"/>
      <c r="H51" s="505"/>
    </row>
  </sheetData>
  <mergeCells count="24">
    <mergeCell ref="F15:F16"/>
    <mergeCell ref="G15:G16"/>
    <mergeCell ref="H15:H16"/>
    <mergeCell ref="C26:C30"/>
    <mergeCell ref="A32:A33"/>
    <mergeCell ref="C32:C33"/>
    <mergeCell ref="D15:D16"/>
    <mergeCell ref="E15:E16"/>
    <mergeCell ref="A15:A16"/>
    <mergeCell ref="B15:B16"/>
    <mergeCell ref="C15:C16"/>
    <mergeCell ref="G26:G30"/>
    <mergeCell ref="G32:G33"/>
    <mergeCell ref="H32:H33"/>
    <mergeCell ref="A35:A36"/>
    <mergeCell ref="A37:A38"/>
    <mergeCell ref="C37:C38"/>
    <mergeCell ref="A26:A30"/>
    <mergeCell ref="A50:H50"/>
    <mergeCell ref="G37:G38"/>
    <mergeCell ref="A45:H45"/>
    <mergeCell ref="A49:H49"/>
    <mergeCell ref="A48:H48"/>
    <mergeCell ref="A46:H46"/>
  </mergeCells>
  <conditionalFormatting sqref="A11:F11 H11 A6:H10 A12:H15">
    <cfRule type="expression" dxfId="21" priority="11">
      <formula>ODD(ROW())=ROW()</formula>
    </cfRule>
    <cfRule type="expression" dxfId="20" priority="12">
      <formula>EVEN(ROW())=ROW()</formula>
    </cfRule>
  </conditionalFormatting>
  <conditionalFormatting sqref="G11">
    <cfRule type="expression" dxfId="19" priority="3">
      <formula>ODD(ROW())=ROW()</formula>
    </cfRule>
    <cfRule type="expression" dxfId="18" priority="4">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B2:T86"/>
  <sheetViews>
    <sheetView showGridLines="0" topLeftCell="B1" zoomScaleNormal="100" zoomScaleSheetLayoutView="90" workbookViewId="0">
      <selection activeCell="B81" sqref="B81:T81"/>
    </sheetView>
  </sheetViews>
  <sheetFormatPr defaultColWidth="18" defaultRowHeight="12" x14ac:dyDescent="0.2"/>
  <cols>
    <col min="1" max="1" width="4.28515625" style="32" customWidth="1"/>
    <col min="2" max="2" width="27.85546875" style="32" customWidth="1"/>
    <col min="3" max="3" width="12.42578125" style="32" customWidth="1"/>
    <col min="4" max="4" width="7.7109375" style="56" customWidth="1"/>
    <col min="5" max="5" width="8.7109375" style="56" customWidth="1"/>
    <col min="6" max="6" width="7.7109375" style="56" customWidth="1"/>
    <col min="7" max="7" width="9.140625" style="56" customWidth="1"/>
    <col min="8" max="9" width="9" style="56" customWidth="1"/>
    <col min="10" max="10" width="9.5703125" style="56" customWidth="1"/>
    <col min="11" max="11" width="7.7109375" style="56" customWidth="1"/>
    <col min="12" max="14" width="8.7109375" style="56" customWidth="1"/>
    <col min="15" max="15" width="9" style="56" customWidth="1"/>
    <col min="16" max="16" width="9.140625" style="56" customWidth="1"/>
    <col min="17" max="19" width="7.7109375" style="56" customWidth="1"/>
    <col min="20" max="20" width="12.5703125" style="56" customWidth="1"/>
    <col min="21" max="16384" width="18" style="32"/>
  </cols>
  <sheetData>
    <row r="2" spans="2:20" ht="15" x14ac:dyDescent="0.25">
      <c r="L2" s="138"/>
    </row>
    <row r="3" spans="2:20" ht="13.5" thickBot="1" x14ac:dyDescent="0.25">
      <c r="B3" s="34" t="s">
        <v>407</v>
      </c>
      <c r="C3" s="117"/>
      <c r="D3" s="139"/>
      <c r="E3" s="139"/>
      <c r="F3" s="139"/>
      <c r="G3" s="139"/>
      <c r="H3" s="139"/>
      <c r="I3" s="139"/>
      <c r="J3" s="139"/>
      <c r="K3" s="139"/>
      <c r="L3" s="139"/>
      <c r="M3" s="139"/>
      <c r="N3" s="139"/>
      <c r="O3" s="139"/>
      <c r="P3" s="139"/>
      <c r="Q3" s="139"/>
      <c r="R3" s="139"/>
      <c r="S3" s="139"/>
      <c r="T3" s="139"/>
    </row>
    <row r="4" spans="2:20" x14ac:dyDescent="0.2">
      <c r="B4" s="1728" t="s">
        <v>193</v>
      </c>
      <c r="C4" s="1654" t="s">
        <v>194</v>
      </c>
      <c r="D4" s="1731" t="s">
        <v>408</v>
      </c>
      <c r="E4" s="1654"/>
      <c r="F4" s="1654"/>
      <c r="G4" s="1654"/>
      <c r="H4" s="1654"/>
      <c r="I4" s="1654"/>
      <c r="J4" s="1654"/>
      <c r="K4" s="1732"/>
      <c r="L4" s="1654" t="s">
        <v>689</v>
      </c>
      <c r="M4" s="1654"/>
      <c r="N4" s="1654"/>
      <c r="O4" s="1654"/>
      <c r="P4" s="1654"/>
      <c r="Q4" s="1654"/>
      <c r="R4" s="1654"/>
      <c r="S4" s="1732"/>
      <c r="T4" s="1654" t="s">
        <v>409</v>
      </c>
    </row>
    <row r="5" spans="2:20" ht="19.5" customHeight="1" thickBot="1" x14ac:dyDescent="0.25">
      <c r="B5" s="1729"/>
      <c r="C5" s="1730"/>
      <c r="D5" s="120">
        <v>2019</v>
      </c>
      <c r="E5" s="680">
        <v>2020</v>
      </c>
      <c r="F5" s="680">
        <v>2021</v>
      </c>
      <c r="G5" s="680">
        <v>2022</v>
      </c>
      <c r="H5" s="680">
        <v>2023</v>
      </c>
      <c r="I5" s="680">
        <v>2024</v>
      </c>
      <c r="J5" s="680">
        <v>2025</v>
      </c>
      <c r="K5" s="121" t="s">
        <v>750</v>
      </c>
      <c r="L5" s="131">
        <v>2019</v>
      </c>
      <c r="M5" s="131">
        <v>2020</v>
      </c>
      <c r="N5" s="131">
        <v>2021</v>
      </c>
      <c r="O5" s="131">
        <v>2022</v>
      </c>
      <c r="P5" s="131">
        <v>2023</v>
      </c>
      <c r="Q5" s="131">
        <v>2024</v>
      </c>
      <c r="R5" s="528">
        <v>2025</v>
      </c>
      <c r="S5" s="121" t="s">
        <v>750</v>
      </c>
      <c r="T5" s="1730"/>
    </row>
    <row r="6" spans="2:20" ht="19.5" customHeight="1" x14ac:dyDescent="0.2">
      <c r="B6" s="1734" t="s">
        <v>410</v>
      </c>
      <c r="C6" s="533" t="s">
        <v>411</v>
      </c>
      <c r="D6" s="1736">
        <v>360.12</v>
      </c>
      <c r="E6" s="1736">
        <v>363.43</v>
      </c>
      <c r="F6" s="1736">
        <v>362.59</v>
      </c>
      <c r="G6" s="1736">
        <v>362.41</v>
      </c>
      <c r="H6" s="1736">
        <v>362.22</v>
      </c>
      <c r="I6" s="1736">
        <v>362.54</v>
      </c>
      <c r="J6" s="1736">
        <v>361.77</v>
      </c>
      <c r="K6" s="1714" t="s">
        <v>21</v>
      </c>
      <c r="L6" s="1717">
        <v>45.22</v>
      </c>
      <c r="M6" s="1715">
        <v>55.58</v>
      </c>
      <c r="N6" s="1715">
        <v>66.069999999999993</v>
      </c>
      <c r="O6" s="1715">
        <v>74.91</v>
      </c>
      <c r="P6" s="1715">
        <v>85.44</v>
      </c>
      <c r="Q6" s="1715">
        <v>93.75</v>
      </c>
      <c r="R6" s="1715">
        <v>108.49</v>
      </c>
      <c r="S6" s="1714" t="s">
        <v>21</v>
      </c>
      <c r="T6" s="1710">
        <f>SUM(D6:S7)</f>
        <v>3064.5399999999995</v>
      </c>
    </row>
    <row r="7" spans="2:20" ht="19.5" customHeight="1" x14ac:dyDescent="0.2">
      <c r="B7" s="1735"/>
      <c r="C7" s="1332" t="s">
        <v>369</v>
      </c>
      <c r="D7" s="1737"/>
      <c r="E7" s="1737"/>
      <c r="F7" s="1737"/>
      <c r="G7" s="1737"/>
      <c r="H7" s="1737"/>
      <c r="I7" s="1737"/>
      <c r="J7" s="1737"/>
      <c r="K7" s="1713"/>
      <c r="L7" s="1718"/>
      <c r="M7" s="1716"/>
      <c r="N7" s="1716"/>
      <c r="O7" s="1716"/>
      <c r="P7" s="1716"/>
      <c r="Q7" s="1716"/>
      <c r="R7" s="1716"/>
      <c r="S7" s="1713"/>
      <c r="T7" s="1711"/>
    </row>
    <row r="8" spans="2:20" ht="19.5" customHeight="1" x14ac:dyDescent="0.2">
      <c r="B8" s="1723" t="s">
        <v>412</v>
      </c>
      <c r="C8" s="1327" t="s">
        <v>411</v>
      </c>
      <c r="D8" s="1702">
        <v>8.68</v>
      </c>
      <c r="E8" s="1700">
        <v>35.11</v>
      </c>
      <c r="F8" s="1700">
        <v>35.450000000000003</v>
      </c>
      <c r="G8" s="1700">
        <v>35.799999999999997</v>
      </c>
      <c r="H8" s="1700">
        <v>36.15</v>
      </c>
      <c r="I8" s="1700">
        <v>36.51</v>
      </c>
      <c r="J8" s="1700">
        <v>36.869999999999997</v>
      </c>
      <c r="K8" s="1700">
        <v>29.64</v>
      </c>
      <c r="L8" s="1702" t="s">
        <v>21</v>
      </c>
      <c r="M8" s="1700" t="s">
        <v>21</v>
      </c>
      <c r="N8" s="1700" t="s">
        <v>21</v>
      </c>
      <c r="O8" s="1700" t="s">
        <v>21</v>
      </c>
      <c r="P8" s="1700" t="s">
        <v>21</v>
      </c>
      <c r="Q8" s="1700" t="s">
        <v>21</v>
      </c>
      <c r="R8" s="1700" t="s">
        <v>21</v>
      </c>
      <c r="S8" s="1700" t="s">
        <v>21</v>
      </c>
      <c r="T8" s="1701">
        <v>262.89</v>
      </c>
    </row>
    <row r="9" spans="2:20" ht="19.5" customHeight="1" x14ac:dyDescent="0.2">
      <c r="B9" s="1723"/>
      <c r="C9" s="1327" t="s">
        <v>413</v>
      </c>
      <c r="D9" s="1702"/>
      <c r="E9" s="1700"/>
      <c r="F9" s="1700"/>
      <c r="G9" s="1700"/>
      <c r="H9" s="1700"/>
      <c r="I9" s="1700"/>
      <c r="J9" s="1700"/>
      <c r="K9" s="1700"/>
      <c r="L9" s="1702"/>
      <c r="M9" s="1700"/>
      <c r="N9" s="1700"/>
      <c r="O9" s="1700"/>
      <c r="P9" s="1700"/>
      <c r="Q9" s="1700"/>
      <c r="R9" s="1700">
        <v>36.869999999999997</v>
      </c>
      <c r="S9" s="1700"/>
      <c r="T9" s="1701"/>
    </row>
    <row r="10" spans="2:20" ht="19.5" customHeight="1" x14ac:dyDescent="0.2">
      <c r="B10" s="1331" t="s">
        <v>346</v>
      </c>
      <c r="C10" s="1332" t="s">
        <v>261</v>
      </c>
      <c r="D10" s="578">
        <v>75.462999999999994</v>
      </c>
      <c r="E10" s="578">
        <v>36.606999999999999</v>
      </c>
      <c r="F10" s="578">
        <v>73.215000000000003</v>
      </c>
      <c r="G10" s="578">
        <v>73.215000000000003</v>
      </c>
      <c r="H10" s="578">
        <v>73.215000000000003</v>
      </c>
      <c r="I10" s="578">
        <v>73.215000000000003</v>
      </c>
      <c r="J10" s="578">
        <v>73.215000000000003</v>
      </c>
      <c r="K10" s="1388">
        <v>292.928</v>
      </c>
      <c r="L10" s="681">
        <v>45.341999999999999</v>
      </c>
      <c r="M10" s="578">
        <v>11.736000000000001</v>
      </c>
      <c r="N10" s="578">
        <v>32.374000000000002</v>
      </c>
      <c r="O10" s="578">
        <v>40.195999999999998</v>
      </c>
      <c r="P10" s="578">
        <v>42.835999999999999</v>
      </c>
      <c r="Q10" s="578">
        <v>45.476999999999997</v>
      </c>
      <c r="R10" s="578">
        <v>48.205620000000003</v>
      </c>
      <c r="S10" s="1388">
        <v>33.079380000000008</v>
      </c>
      <c r="T10" s="1389">
        <f>SUM(D10:S10)</f>
        <v>1070.319</v>
      </c>
    </row>
    <row r="11" spans="2:20" ht="19.5" customHeight="1" x14ac:dyDescent="0.2">
      <c r="B11" s="1723" t="s">
        <v>345</v>
      </c>
      <c r="C11" s="1738" t="s">
        <v>715</v>
      </c>
      <c r="D11" s="1700">
        <v>228.357035901839</v>
      </c>
      <c r="E11" s="1700">
        <v>196.22275914318499</v>
      </c>
      <c r="F11" s="1700">
        <v>163.925630554712</v>
      </c>
      <c r="G11" s="1700">
        <v>131.466645213986</v>
      </c>
      <c r="H11" s="1700">
        <v>98.845197815773005</v>
      </c>
      <c r="I11" s="1700">
        <v>66.061143435268704</v>
      </c>
      <c r="J11" s="1700">
        <v>33.112717341420698</v>
      </c>
      <c r="K11" s="1700" t="s">
        <v>21</v>
      </c>
      <c r="L11" s="1702">
        <v>406.672275651691</v>
      </c>
      <c r="M11" s="1700">
        <v>377.83259959935901</v>
      </c>
      <c r="N11" s="1700">
        <v>347.77400984039502</v>
      </c>
      <c r="O11" s="1700">
        <v>315.99079236815601</v>
      </c>
      <c r="P11" s="1700">
        <v>282.33835819922803</v>
      </c>
      <c r="Q11" s="1700">
        <v>246.19265257758499</v>
      </c>
      <c r="R11" s="1700">
        <v>208.534298087981</v>
      </c>
      <c r="S11" s="1700" t="s">
        <v>21</v>
      </c>
      <c r="T11" s="1702">
        <f>SUM(D11:S12)</f>
        <v>3103.3261157305792</v>
      </c>
    </row>
    <row r="12" spans="2:20" ht="19.5" customHeight="1" x14ac:dyDescent="0.2">
      <c r="B12" s="1723"/>
      <c r="C12" s="1738"/>
      <c r="D12" s="1700"/>
      <c r="E12" s="1700"/>
      <c r="F12" s="1700"/>
      <c r="G12" s="1700"/>
      <c r="H12" s="1700"/>
      <c r="I12" s="1700"/>
      <c r="J12" s="1700"/>
      <c r="K12" s="1700"/>
      <c r="L12" s="1702"/>
      <c r="M12" s="1700"/>
      <c r="N12" s="1700"/>
      <c r="O12" s="1700"/>
      <c r="P12" s="1700"/>
      <c r="Q12" s="1700"/>
      <c r="R12" s="1700"/>
      <c r="S12" s="1700"/>
      <c r="T12" s="1702"/>
    </row>
    <row r="13" spans="2:20" ht="19.5" customHeight="1" x14ac:dyDescent="0.2">
      <c r="B13" s="1331" t="s">
        <v>883</v>
      </c>
      <c r="C13" s="1332" t="s">
        <v>700</v>
      </c>
      <c r="D13" s="1325">
        <v>1.7610295775000002</v>
      </c>
      <c r="E13" s="1325">
        <v>6.4300087499999998</v>
      </c>
      <c r="F13" s="1325">
        <v>6.4300087499999998</v>
      </c>
      <c r="G13" s="1325">
        <v>6.4300087499999998</v>
      </c>
      <c r="H13" s="1325">
        <v>6.4300087499999998</v>
      </c>
      <c r="I13" s="1325">
        <v>6.4300087499999998</v>
      </c>
      <c r="J13" s="1325">
        <v>6.4300087499999998</v>
      </c>
      <c r="K13" s="531">
        <v>2.6834101424999983</v>
      </c>
      <c r="L13" s="681">
        <v>1.9789491000000001</v>
      </c>
      <c r="M13" s="578">
        <v>6.1538461199999999</v>
      </c>
      <c r="N13" s="578">
        <v>6.1538461199999999</v>
      </c>
      <c r="O13" s="578">
        <v>6.1538461199999999</v>
      </c>
      <c r="P13" s="578">
        <v>6.1538461199999999</v>
      </c>
      <c r="Q13" s="578">
        <v>6.1538461199999999</v>
      </c>
      <c r="R13" s="1325">
        <v>6.1538461199999999</v>
      </c>
      <c r="S13" s="1390">
        <v>19.487179820000005</v>
      </c>
      <c r="T13" s="1391">
        <f>SUM(D13:S13)</f>
        <v>101.41369786</v>
      </c>
    </row>
    <row r="14" spans="2:20" ht="19.5" customHeight="1" x14ac:dyDescent="0.2">
      <c r="B14" s="1724" t="s">
        <v>884</v>
      </c>
      <c r="C14" s="1726" t="s">
        <v>700</v>
      </c>
      <c r="D14" s="1706">
        <v>16.28</v>
      </c>
      <c r="E14" s="1706">
        <v>15.68</v>
      </c>
      <c r="F14" s="1706">
        <v>15.08</v>
      </c>
      <c r="G14" s="1706">
        <v>14.48</v>
      </c>
      <c r="H14" s="1706">
        <v>13.88</v>
      </c>
      <c r="I14" s="1706">
        <v>13.28</v>
      </c>
      <c r="J14" s="1706">
        <v>12.68</v>
      </c>
      <c r="K14" s="1700">
        <v>59.85</v>
      </c>
      <c r="L14" s="1733" t="s">
        <v>21</v>
      </c>
      <c r="M14" s="1706" t="s">
        <v>21</v>
      </c>
      <c r="N14" s="1706" t="s">
        <v>21</v>
      </c>
      <c r="O14" s="1706" t="s">
        <v>21</v>
      </c>
      <c r="P14" s="1706" t="s">
        <v>21</v>
      </c>
      <c r="Q14" s="1706" t="s">
        <v>21</v>
      </c>
      <c r="R14" s="1706" t="s">
        <v>21</v>
      </c>
      <c r="S14" s="1700" t="s">
        <v>21</v>
      </c>
      <c r="T14" s="1712">
        <f>SUM(D14:S15)</f>
        <v>161.20999999999998</v>
      </c>
    </row>
    <row r="15" spans="2:20" ht="19.5" customHeight="1" x14ac:dyDescent="0.2">
      <c r="B15" s="1724"/>
      <c r="C15" s="1726"/>
      <c r="D15" s="1706"/>
      <c r="E15" s="1706"/>
      <c r="F15" s="1706"/>
      <c r="G15" s="1706"/>
      <c r="H15" s="1706"/>
      <c r="I15" s="1706"/>
      <c r="J15" s="1706"/>
      <c r="K15" s="1700"/>
      <c r="L15" s="1733"/>
      <c r="M15" s="1706"/>
      <c r="N15" s="1706"/>
      <c r="O15" s="1706"/>
      <c r="P15" s="1706"/>
      <c r="Q15" s="1706"/>
      <c r="R15" s="1706"/>
      <c r="S15" s="1700"/>
      <c r="T15" s="1712"/>
    </row>
    <row r="16" spans="2:20" ht="19.5" customHeight="1" x14ac:dyDescent="0.2">
      <c r="B16" s="1725" t="s">
        <v>885</v>
      </c>
      <c r="C16" s="1727" t="s">
        <v>700</v>
      </c>
      <c r="D16" s="1720">
        <v>16.53</v>
      </c>
      <c r="E16" s="1720">
        <v>15.91</v>
      </c>
      <c r="F16" s="1720">
        <v>15.29</v>
      </c>
      <c r="G16" s="1720">
        <v>14.68</v>
      </c>
      <c r="H16" s="1720">
        <v>14.06</v>
      </c>
      <c r="I16" s="1720">
        <v>13.44</v>
      </c>
      <c r="J16" s="1720">
        <v>12.83</v>
      </c>
      <c r="K16" s="1713">
        <v>60.51</v>
      </c>
      <c r="L16" s="1711" t="s">
        <v>21</v>
      </c>
      <c r="M16" s="1720" t="s">
        <v>21</v>
      </c>
      <c r="N16" s="1720" t="s">
        <v>21</v>
      </c>
      <c r="O16" s="1720" t="s">
        <v>21</v>
      </c>
      <c r="P16" s="1720" t="s">
        <v>21</v>
      </c>
      <c r="Q16" s="1720" t="s">
        <v>21</v>
      </c>
      <c r="R16" s="1720" t="s">
        <v>21</v>
      </c>
      <c r="S16" s="1713" t="s">
        <v>21</v>
      </c>
      <c r="T16" s="1699">
        <f>SUM(D16:S17)</f>
        <v>163.25</v>
      </c>
    </row>
    <row r="17" spans="2:20" ht="19.5" customHeight="1" x14ac:dyDescent="0.2">
      <c r="B17" s="1725"/>
      <c r="C17" s="1727"/>
      <c r="D17" s="1720"/>
      <c r="E17" s="1720"/>
      <c r="F17" s="1720"/>
      <c r="G17" s="1720"/>
      <c r="H17" s="1720"/>
      <c r="I17" s="1720"/>
      <c r="J17" s="1720"/>
      <c r="K17" s="1713"/>
      <c r="L17" s="1711"/>
      <c r="M17" s="1720"/>
      <c r="N17" s="1720"/>
      <c r="O17" s="1720"/>
      <c r="P17" s="1720"/>
      <c r="Q17" s="1720"/>
      <c r="R17" s="1720"/>
      <c r="S17" s="1713"/>
      <c r="T17" s="1699"/>
    </row>
    <row r="18" spans="2:20" ht="19.5" customHeight="1" x14ac:dyDescent="0.2">
      <c r="B18" s="1724" t="s">
        <v>886</v>
      </c>
      <c r="C18" s="1726" t="s">
        <v>700</v>
      </c>
      <c r="D18" s="1706">
        <v>17.16</v>
      </c>
      <c r="E18" s="1706">
        <v>16.53</v>
      </c>
      <c r="F18" s="1706">
        <v>15.9</v>
      </c>
      <c r="G18" s="1706">
        <v>15.26</v>
      </c>
      <c r="H18" s="1706">
        <v>14.63</v>
      </c>
      <c r="I18" s="1706">
        <v>14</v>
      </c>
      <c r="J18" s="1706">
        <v>13.37</v>
      </c>
      <c r="K18" s="1700">
        <v>63.08</v>
      </c>
      <c r="L18" s="1733" t="s">
        <v>21</v>
      </c>
      <c r="M18" s="1706" t="s">
        <v>21</v>
      </c>
      <c r="N18" s="1706" t="s">
        <v>21</v>
      </c>
      <c r="O18" s="1706" t="s">
        <v>21</v>
      </c>
      <c r="P18" s="1706" t="s">
        <v>21</v>
      </c>
      <c r="Q18" s="1706" t="s">
        <v>21</v>
      </c>
      <c r="R18" s="1706" t="s">
        <v>21</v>
      </c>
      <c r="S18" s="1700" t="s">
        <v>21</v>
      </c>
      <c r="T18" s="1712">
        <f>SUM(D18:S19)</f>
        <v>169.93</v>
      </c>
    </row>
    <row r="19" spans="2:20" ht="19.5" customHeight="1" x14ac:dyDescent="0.2">
      <c r="B19" s="1724"/>
      <c r="C19" s="1726"/>
      <c r="D19" s="1706"/>
      <c r="E19" s="1706"/>
      <c r="F19" s="1706"/>
      <c r="G19" s="1706"/>
      <c r="H19" s="1706"/>
      <c r="I19" s="1706"/>
      <c r="J19" s="1706"/>
      <c r="K19" s="1700"/>
      <c r="L19" s="1733"/>
      <c r="M19" s="1706"/>
      <c r="N19" s="1706"/>
      <c r="O19" s="1706"/>
      <c r="P19" s="1706"/>
      <c r="Q19" s="1706"/>
      <c r="R19" s="1706"/>
      <c r="S19" s="1700"/>
      <c r="T19" s="1712"/>
    </row>
    <row r="20" spans="2:20" ht="19.5" customHeight="1" x14ac:dyDescent="0.2">
      <c r="B20" s="1705" t="s">
        <v>887</v>
      </c>
      <c r="C20" s="534" t="s">
        <v>414</v>
      </c>
      <c r="D20" s="1721">
        <v>1285.57</v>
      </c>
      <c r="E20" s="1721">
        <v>1477.79</v>
      </c>
      <c r="F20" s="1721">
        <v>1477.79</v>
      </c>
      <c r="G20" s="1721">
        <v>1477.79</v>
      </c>
      <c r="H20" s="1721">
        <v>1477.79</v>
      </c>
      <c r="I20" s="1721">
        <v>1477.79</v>
      </c>
      <c r="J20" s="1721">
        <v>1477.79</v>
      </c>
      <c r="K20" s="1719">
        <v>6108.65</v>
      </c>
      <c r="L20" s="1722">
        <v>975.38</v>
      </c>
      <c r="M20" s="1707">
        <v>1140.6500000000001</v>
      </c>
      <c r="N20" s="1707">
        <v>1140.6500000000001</v>
      </c>
      <c r="O20" s="1707">
        <v>1140.6500000000001</v>
      </c>
      <c r="P20" s="1707">
        <v>1140.6500000000001</v>
      </c>
      <c r="Q20" s="1707">
        <v>1140.6500000000001</v>
      </c>
      <c r="R20" s="1707">
        <v>1140.6500000000001</v>
      </c>
      <c r="S20" s="1719">
        <v>3816.3</v>
      </c>
      <c r="T20" s="1699">
        <f>SUM(D20:S22)</f>
        <v>27896.540000000008</v>
      </c>
    </row>
    <row r="21" spans="2:20" ht="19.5" customHeight="1" x14ac:dyDescent="0.2">
      <c r="B21" s="1705"/>
      <c r="C21" s="534" t="s">
        <v>415</v>
      </c>
      <c r="D21" s="1721"/>
      <c r="E21" s="1721"/>
      <c r="F21" s="1721"/>
      <c r="G21" s="1721"/>
      <c r="H21" s="1721"/>
      <c r="I21" s="1721"/>
      <c r="J21" s="1721"/>
      <c r="K21" s="1719"/>
      <c r="L21" s="1722"/>
      <c r="M21" s="1707"/>
      <c r="N21" s="1707"/>
      <c r="O21" s="1707"/>
      <c r="P21" s="1707"/>
      <c r="Q21" s="1707"/>
      <c r="R21" s="1707"/>
      <c r="S21" s="1719"/>
      <c r="T21" s="1699"/>
    </row>
    <row r="22" spans="2:20" ht="19.5" customHeight="1" x14ac:dyDescent="0.2">
      <c r="B22" s="1705"/>
      <c r="C22" s="534" t="s">
        <v>416</v>
      </c>
      <c r="D22" s="1721"/>
      <c r="E22" s="1721"/>
      <c r="F22" s="1721"/>
      <c r="G22" s="1721"/>
      <c r="H22" s="1721"/>
      <c r="I22" s="1721"/>
      <c r="J22" s="1721"/>
      <c r="K22" s="1719"/>
      <c r="L22" s="1722"/>
      <c r="M22" s="1707"/>
      <c r="N22" s="1707"/>
      <c r="O22" s="1707"/>
      <c r="P22" s="1707"/>
      <c r="Q22" s="1707"/>
      <c r="R22" s="1707"/>
      <c r="S22" s="1719"/>
      <c r="T22" s="1699"/>
    </row>
    <row r="23" spans="2:20" ht="19.5" customHeight="1" x14ac:dyDescent="0.2">
      <c r="B23" s="1723" t="s">
        <v>888</v>
      </c>
      <c r="C23" s="1327" t="s">
        <v>411</v>
      </c>
      <c r="D23" s="1706">
        <v>29</v>
      </c>
      <c r="E23" s="1706">
        <v>94</v>
      </c>
      <c r="F23" s="1706">
        <v>68</v>
      </c>
      <c r="G23" s="1706">
        <v>26</v>
      </c>
      <c r="H23" s="1706">
        <v>28</v>
      </c>
      <c r="I23" s="1706">
        <v>31</v>
      </c>
      <c r="J23" s="1706">
        <v>33</v>
      </c>
      <c r="K23" s="1700">
        <v>774</v>
      </c>
      <c r="L23" s="1702">
        <v>17</v>
      </c>
      <c r="M23" s="1700">
        <v>1</v>
      </c>
      <c r="N23" s="1700">
        <v>2</v>
      </c>
      <c r="O23" s="1700">
        <v>6</v>
      </c>
      <c r="P23" s="1700">
        <v>10</v>
      </c>
      <c r="Q23" s="1700">
        <v>14</v>
      </c>
      <c r="R23" s="1700">
        <v>18</v>
      </c>
      <c r="S23" s="1700">
        <v>195</v>
      </c>
      <c r="T23" s="1701">
        <f>SUM(D23:S24)</f>
        <v>1346</v>
      </c>
    </row>
    <row r="24" spans="2:20" ht="19.5" customHeight="1" x14ac:dyDescent="0.2">
      <c r="B24" s="1723"/>
      <c r="C24" s="1327" t="s">
        <v>413</v>
      </c>
      <c r="D24" s="1706"/>
      <c r="E24" s="1706"/>
      <c r="F24" s="1706"/>
      <c r="G24" s="1706"/>
      <c r="H24" s="1706"/>
      <c r="I24" s="1706"/>
      <c r="J24" s="1706"/>
      <c r="K24" s="1700"/>
      <c r="L24" s="1702"/>
      <c r="M24" s="1700"/>
      <c r="N24" s="1700"/>
      <c r="O24" s="1700"/>
      <c r="P24" s="1700"/>
      <c r="Q24" s="1700"/>
      <c r="R24" s="1700"/>
      <c r="S24" s="1700"/>
      <c r="T24" s="1701"/>
    </row>
    <row r="25" spans="2:20" ht="19.5" customHeight="1" x14ac:dyDescent="0.2">
      <c r="B25" s="1321" t="s">
        <v>417</v>
      </c>
      <c r="C25" s="695" t="s">
        <v>262</v>
      </c>
      <c r="D25" s="1326" t="s">
        <v>21</v>
      </c>
      <c r="E25" s="1326" t="s">
        <v>21</v>
      </c>
      <c r="F25" s="1326" t="s">
        <v>21</v>
      </c>
      <c r="G25" s="1326" t="s">
        <v>21</v>
      </c>
      <c r="H25" s="1326" t="s">
        <v>21</v>
      </c>
      <c r="I25" s="1326" t="s">
        <v>21</v>
      </c>
      <c r="J25" s="1326" t="s">
        <v>21</v>
      </c>
      <c r="K25" s="1326" t="s">
        <v>21</v>
      </c>
      <c r="L25" s="1322">
        <v>6</v>
      </c>
      <c r="M25" s="1326">
        <v>24</v>
      </c>
      <c r="N25" s="1326">
        <v>18</v>
      </c>
      <c r="O25" s="1326">
        <v>13</v>
      </c>
      <c r="P25" s="1326">
        <v>14</v>
      </c>
      <c r="Q25" s="1326">
        <v>7</v>
      </c>
      <c r="R25" s="1326">
        <v>0</v>
      </c>
      <c r="S25" s="1326">
        <v>0</v>
      </c>
      <c r="T25" s="1391">
        <f>SUM(D25:S25)</f>
        <v>82</v>
      </c>
    </row>
    <row r="26" spans="2:20" ht="19.5" customHeight="1" x14ac:dyDescent="0.2">
      <c r="B26" s="1724" t="s">
        <v>349</v>
      </c>
      <c r="C26" s="1329" t="s">
        <v>413</v>
      </c>
      <c r="D26" s="1708">
        <v>232.31</v>
      </c>
      <c r="E26" s="1709">
        <v>223.17</v>
      </c>
      <c r="F26" s="1709">
        <v>213.97</v>
      </c>
      <c r="G26" s="1709">
        <v>199.5</v>
      </c>
      <c r="H26" s="1709">
        <v>165.84</v>
      </c>
      <c r="I26" s="1709">
        <v>156.88999999999999</v>
      </c>
      <c r="J26" s="1709">
        <v>633.04</v>
      </c>
      <c r="K26" s="1743">
        <v>0</v>
      </c>
      <c r="L26" s="1708">
        <v>105.1</v>
      </c>
      <c r="M26" s="1709">
        <v>122.21</v>
      </c>
      <c r="N26" s="1709">
        <v>127.18</v>
      </c>
      <c r="O26" s="1709">
        <v>132.19</v>
      </c>
      <c r="P26" s="1709">
        <v>131.31</v>
      </c>
      <c r="Q26" s="1709">
        <v>136.16999999999999</v>
      </c>
      <c r="R26" s="1709">
        <v>431.14</v>
      </c>
      <c r="S26" s="1706">
        <v>0</v>
      </c>
      <c r="T26" s="1739">
        <f>SUM(D26:S27)</f>
        <v>3010.0199999999995</v>
      </c>
    </row>
    <row r="27" spans="2:20" ht="19.5" customHeight="1" x14ac:dyDescent="0.2">
      <c r="B27" s="1724"/>
      <c r="C27" s="1329" t="s">
        <v>369</v>
      </c>
      <c r="D27" s="1708"/>
      <c r="E27" s="1709"/>
      <c r="F27" s="1709"/>
      <c r="G27" s="1709"/>
      <c r="H27" s="1709"/>
      <c r="I27" s="1709"/>
      <c r="J27" s="1709"/>
      <c r="K27" s="1743"/>
      <c r="L27" s="1708"/>
      <c r="M27" s="1709"/>
      <c r="N27" s="1709"/>
      <c r="O27" s="1709"/>
      <c r="P27" s="1709"/>
      <c r="Q27" s="1709"/>
      <c r="R27" s="1709"/>
      <c r="S27" s="1706"/>
      <c r="T27" s="1739"/>
    </row>
    <row r="28" spans="2:20" ht="19.5" customHeight="1" x14ac:dyDescent="0.2">
      <c r="B28" s="1321" t="s">
        <v>351</v>
      </c>
      <c r="C28" s="695" t="s">
        <v>262</v>
      </c>
      <c r="D28" s="1326">
        <v>8.8000000000000007</v>
      </c>
      <c r="E28" s="1326">
        <v>32.85</v>
      </c>
      <c r="F28" s="1326">
        <v>32.85</v>
      </c>
      <c r="G28" s="1326">
        <v>32.85</v>
      </c>
      <c r="H28" s="1326">
        <v>28.09</v>
      </c>
      <c r="I28" s="1326">
        <v>18.559999999999999</v>
      </c>
      <c r="J28" s="1326">
        <v>18.559999999999999</v>
      </c>
      <c r="K28" s="1326">
        <v>55.68</v>
      </c>
      <c r="L28" s="1322" t="s">
        <v>21</v>
      </c>
      <c r="M28" s="1326" t="s">
        <v>21</v>
      </c>
      <c r="N28" s="1326" t="s">
        <v>21</v>
      </c>
      <c r="O28" s="1326" t="s">
        <v>21</v>
      </c>
      <c r="P28" s="1326" t="s">
        <v>21</v>
      </c>
      <c r="Q28" s="1326" t="s">
        <v>21</v>
      </c>
      <c r="R28" s="1326" t="s">
        <v>21</v>
      </c>
      <c r="S28" s="1326" t="s">
        <v>21</v>
      </c>
      <c r="T28" s="1391">
        <f>SUM(D28:S28)</f>
        <v>228.24</v>
      </c>
    </row>
    <row r="29" spans="2:20" ht="19.5" customHeight="1" x14ac:dyDescent="0.2">
      <c r="B29" s="1330" t="s">
        <v>418</v>
      </c>
      <c r="C29" s="1329" t="s">
        <v>262</v>
      </c>
      <c r="D29" s="1398" t="s">
        <v>21</v>
      </c>
      <c r="E29" s="1398" t="s">
        <v>21</v>
      </c>
      <c r="F29" s="1398" t="s">
        <v>21</v>
      </c>
      <c r="G29" s="1398" t="s">
        <v>21</v>
      </c>
      <c r="H29" s="1398" t="s">
        <v>21</v>
      </c>
      <c r="I29" s="1398" t="s">
        <v>21</v>
      </c>
      <c r="J29" s="1398" t="s">
        <v>21</v>
      </c>
      <c r="K29" s="1323" t="s">
        <v>21</v>
      </c>
      <c r="L29" s="1328">
        <v>0</v>
      </c>
      <c r="M29" s="1323">
        <v>3</v>
      </c>
      <c r="N29" s="1323">
        <v>5</v>
      </c>
      <c r="O29" s="1323">
        <v>6</v>
      </c>
      <c r="P29" s="1323">
        <v>7</v>
      </c>
      <c r="Q29" s="1323">
        <v>8</v>
      </c>
      <c r="R29" s="1323">
        <v>10</v>
      </c>
      <c r="S29" s="1323">
        <v>116</v>
      </c>
      <c r="T29" s="1400">
        <f>SUM(D29:S29)</f>
        <v>155</v>
      </c>
    </row>
    <row r="30" spans="2:20" ht="19.5" customHeight="1" x14ac:dyDescent="0.2">
      <c r="B30" s="1703" t="s">
        <v>202</v>
      </c>
      <c r="C30" s="695" t="s">
        <v>419</v>
      </c>
      <c r="D30" s="1740">
        <v>0.10804999999999999</v>
      </c>
      <c r="E30" s="1740">
        <v>0.36288999999999999</v>
      </c>
      <c r="F30" s="1740">
        <v>0.36288999999999999</v>
      </c>
      <c r="G30" s="1740">
        <v>0.36288999999999999</v>
      </c>
      <c r="H30" s="1740">
        <v>0.36288999999999999</v>
      </c>
      <c r="I30" s="1740">
        <v>0.36288999999999999</v>
      </c>
      <c r="J30" s="1740">
        <v>0.35483999999999999</v>
      </c>
      <c r="K30" s="1740">
        <v>3.02075</v>
      </c>
      <c r="L30" s="1741">
        <v>0.10879</v>
      </c>
      <c r="M30" s="1740">
        <v>0.36162</v>
      </c>
      <c r="N30" s="1740">
        <v>0.36162</v>
      </c>
      <c r="O30" s="1740">
        <v>0.36162</v>
      </c>
      <c r="P30" s="1740">
        <v>0.36162</v>
      </c>
      <c r="Q30" s="1740">
        <v>0.36162</v>
      </c>
      <c r="R30" s="1740">
        <v>0.36162</v>
      </c>
      <c r="S30" s="1742">
        <v>3.0779800000000002</v>
      </c>
      <c r="T30" s="1741">
        <f>SUM(D30:S31)</f>
        <v>10.654580000000003</v>
      </c>
    </row>
    <row r="31" spans="2:20" ht="19.5" customHeight="1" x14ac:dyDescent="0.2">
      <c r="B31" s="1703"/>
      <c r="C31" s="695" t="s">
        <v>386</v>
      </c>
      <c r="D31" s="1740"/>
      <c r="E31" s="1740"/>
      <c r="F31" s="1740"/>
      <c r="G31" s="1740"/>
      <c r="H31" s="1740"/>
      <c r="I31" s="1740"/>
      <c r="J31" s="1740"/>
      <c r="K31" s="1740"/>
      <c r="L31" s="1741"/>
      <c r="M31" s="1740"/>
      <c r="N31" s="1740"/>
      <c r="O31" s="1740"/>
      <c r="P31" s="1740"/>
      <c r="Q31" s="1740"/>
      <c r="R31" s="1740"/>
      <c r="S31" s="1742"/>
      <c r="T31" s="1741"/>
    </row>
    <row r="32" spans="2:20" ht="19.5" customHeight="1" x14ac:dyDescent="0.2">
      <c r="B32" s="1330" t="s">
        <v>2120</v>
      </c>
      <c r="C32" s="1425" t="s">
        <v>700</v>
      </c>
      <c r="D32" s="1323">
        <v>23.544595370153985</v>
      </c>
      <c r="E32" s="1323">
        <v>25.821069113648417</v>
      </c>
      <c r="F32" s="1323">
        <v>28.282138971705777</v>
      </c>
      <c r="G32" s="1323">
        <v>30.937450136625419</v>
      </c>
      <c r="H32" s="1323">
        <v>33.775803211792585</v>
      </c>
      <c r="I32" s="1323">
        <v>36.913148867953282</v>
      </c>
      <c r="J32" s="1323">
        <v>38.758806311350945</v>
      </c>
      <c r="K32" s="1323">
        <v>337.44360699671199</v>
      </c>
      <c r="L32" s="1328">
        <v>8.6767842163396322E-2</v>
      </c>
      <c r="M32" s="1323">
        <v>0.43383921081698157</v>
      </c>
      <c r="N32" s="1323">
        <v>0.26030352649018895</v>
      </c>
      <c r="O32" s="1323">
        <v>8.6767842163396322E-2</v>
      </c>
      <c r="P32" s="1323">
        <v>6.0737489514377412</v>
      </c>
      <c r="Q32" s="1323">
        <v>8.6767842163396303</v>
      </c>
      <c r="R32" s="1323">
        <v>9.1106234271566127</v>
      </c>
      <c r="S32" s="1323">
        <v>61.474591400838328</v>
      </c>
      <c r="T32" s="1400">
        <f t="shared" ref="T32:T41" si="0">SUM(D32:S32)</f>
        <v>641.68004539734852</v>
      </c>
    </row>
    <row r="33" spans="2:20" ht="19.5" customHeight="1" x14ac:dyDescent="0.2">
      <c r="B33" s="1321" t="s">
        <v>2121</v>
      </c>
      <c r="C33" s="695" t="s">
        <v>700</v>
      </c>
      <c r="D33" s="1326">
        <v>36.956845659804287</v>
      </c>
      <c r="E33" s="1326">
        <v>37.261214383218594</v>
      </c>
      <c r="F33" s="1326">
        <v>37.562911501445534</v>
      </c>
      <c r="G33" s="1326">
        <v>37.856579643980254</v>
      </c>
      <c r="H33" s="1326">
        <v>38.144629533332974</v>
      </c>
      <c r="I33" s="1326">
        <v>38.426890441665577</v>
      </c>
      <c r="J33" s="1326">
        <v>40.348234963748858</v>
      </c>
      <c r="K33" s="1326">
        <v>248.84469251333911</v>
      </c>
      <c r="L33" s="1322" t="s">
        <v>21</v>
      </c>
      <c r="M33" s="1326" t="s">
        <v>21</v>
      </c>
      <c r="N33" s="1326" t="s">
        <v>21</v>
      </c>
      <c r="O33" s="1326" t="s">
        <v>21</v>
      </c>
      <c r="P33" s="1326" t="s">
        <v>21</v>
      </c>
      <c r="Q33" s="1326" t="s">
        <v>21</v>
      </c>
      <c r="R33" s="1326" t="s">
        <v>21</v>
      </c>
      <c r="S33" s="1326" t="s">
        <v>21</v>
      </c>
      <c r="T33" s="1391">
        <f t="shared" si="0"/>
        <v>515.40199864053523</v>
      </c>
    </row>
    <row r="34" spans="2:20" ht="19.5" customHeight="1" x14ac:dyDescent="0.2">
      <c r="B34" s="1394" t="s">
        <v>420</v>
      </c>
      <c r="C34" s="1425" t="s">
        <v>700</v>
      </c>
      <c r="D34" s="1398">
        <v>69.801773249617071</v>
      </c>
      <c r="E34" s="1398">
        <v>67.555631557296223</v>
      </c>
      <c r="F34" s="1398">
        <v>64.340092136131872</v>
      </c>
      <c r="G34" s="1398">
        <v>60.852839633946409</v>
      </c>
      <c r="H34" s="1398">
        <v>57.07091429546184</v>
      </c>
      <c r="I34" s="1398">
        <v>52.969416266387299</v>
      </c>
      <c r="J34" s="1323">
        <v>48.521341653064773</v>
      </c>
      <c r="K34" s="1323">
        <v>43.697404735507341</v>
      </c>
      <c r="L34" s="1399" t="s">
        <v>21</v>
      </c>
      <c r="M34" s="1398" t="s">
        <v>21</v>
      </c>
      <c r="N34" s="1398" t="s">
        <v>21</v>
      </c>
      <c r="O34" s="1398" t="s">
        <v>21</v>
      </c>
      <c r="P34" s="1398" t="s">
        <v>21</v>
      </c>
      <c r="Q34" s="1323" t="s">
        <v>21</v>
      </c>
      <c r="R34" s="1323" t="s">
        <v>21</v>
      </c>
      <c r="S34" s="1323" t="s">
        <v>21</v>
      </c>
      <c r="T34" s="1393">
        <f t="shared" si="0"/>
        <v>464.8094135274128</v>
      </c>
    </row>
    <row r="35" spans="2:20" ht="19.5" customHeight="1" x14ac:dyDescent="0.2">
      <c r="B35" s="1321" t="s">
        <v>421</v>
      </c>
      <c r="C35" s="695" t="s">
        <v>700</v>
      </c>
      <c r="D35" s="1326">
        <v>63.159289090704391</v>
      </c>
      <c r="E35" s="1326">
        <v>61.12689498575039</v>
      </c>
      <c r="F35" s="1326">
        <v>58.217353087070848</v>
      </c>
      <c r="G35" s="1326">
        <v>55.061954898018598</v>
      </c>
      <c r="H35" s="1326">
        <v>51.639925561751717</v>
      </c>
      <c r="I35" s="1326">
        <v>47.928734746240792</v>
      </c>
      <c r="J35" s="1326">
        <v>43.903948306598359</v>
      </c>
      <c r="K35" s="1326">
        <v>39.539067412679294</v>
      </c>
      <c r="L35" s="1322" t="s">
        <v>21</v>
      </c>
      <c r="M35" s="1326" t="s">
        <v>21</v>
      </c>
      <c r="N35" s="1326" t="s">
        <v>21</v>
      </c>
      <c r="O35" s="1326" t="s">
        <v>21</v>
      </c>
      <c r="P35" s="1326" t="s">
        <v>21</v>
      </c>
      <c r="Q35" s="1326" t="s">
        <v>21</v>
      </c>
      <c r="R35" s="1326" t="s">
        <v>21</v>
      </c>
      <c r="S35" s="1326" t="s">
        <v>21</v>
      </c>
      <c r="T35" s="1391">
        <f t="shared" si="0"/>
        <v>420.5771680888144</v>
      </c>
    </row>
    <row r="36" spans="2:20" ht="19.5" customHeight="1" x14ac:dyDescent="0.2">
      <c r="B36" s="1394" t="s">
        <v>422</v>
      </c>
      <c r="C36" s="1425" t="s">
        <v>700</v>
      </c>
      <c r="D36" s="1398">
        <v>63.159289090704391</v>
      </c>
      <c r="E36" s="1398">
        <v>61.12689498575039</v>
      </c>
      <c r="F36" s="1398">
        <v>58.217353087070848</v>
      </c>
      <c r="G36" s="1398">
        <v>55.061954898018598</v>
      </c>
      <c r="H36" s="1398">
        <v>51.639925561751717</v>
      </c>
      <c r="I36" s="1398">
        <v>47.928734746240792</v>
      </c>
      <c r="J36" s="1323">
        <v>43.903948306598359</v>
      </c>
      <c r="K36" s="1323">
        <v>39.539067412679294</v>
      </c>
      <c r="L36" s="1399" t="s">
        <v>21</v>
      </c>
      <c r="M36" s="1398" t="s">
        <v>21</v>
      </c>
      <c r="N36" s="1398" t="s">
        <v>21</v>
      </c>
      <c r="O36" s="1398" t="s">
        <v>21</v>
      </c>
      <c r="P36" s="1398" t="s">
        <v>21</v>
      </c>
      <c r="Q36" s="1398" t="s">
        <v>21</v>
      </c>
      <c r="R36" s="1398" t="s">
        <v>21</v>
      </c>
      <c r="S36" s="1323" t="s">
        <v>21</v>
      </c>
      <c r="T36" s="1393">
        <f t="shared" si="0"/>
        <v>420.5771680888144</v>
      </c>
    </row>
    <row r="37" spans="2:20" ht="19.5" customHeight="1" x14ac:dyDescent="0.2">
      <c r="B37" s="1321" t="s">
        <v>630</v>
      </c>
      <c r="C37" s="695" t="s">
        <v>700</v>
      </c>
      <c r="D37" s="1326">
        <v>63.159289090704391</v>
      </c>
      <c r="E37" s="1326">
        <v>61.12689498575039</v>
      </c>
      <c r="F37" s="1326">
        <v>58.217353087070848</v>
      </c>
      <c r="G37" s="1326">
        <v>55.061954898018598</v>
      </c>
      <c r="H37" s="1326">
        <v>51.639925561751717</v>
      </c>
      <c r="I37" s="1326">
        <v>47.928734746240792</v>
      </c>
      <c r="J37" s="1326">
        <v>43.903948306598359</v>
      </c>
      <c r="K37" s="1326">
        <v>39.539067412679294</v>
      </c>
      <c r="L37" s="1322" t="s">
        <v>21</v>
      </c>
      <c r="M37" s="1326" t="s">
        <v>21</v>
      </c>
      <c r="N37" s="1326" t="s">
        <v>21</v>
      </c>
      <c r="O37" s="1326" t="s">
        <v>21</v>
      </c>
      <c r="P37" s="1326" t="s">
        <v>21</v>
      </c>
      <c r="Q37" s="1326" t="s">
        <v>21</v>
      </c>
      <c r="R37" s="1326" t="s">
        <v>21</v>
      </c>
      <c r="S37" s="1326" t="s">
        <v>21</v>
      </c>
      <c r="T37" s="1391">
        <f t="shared" si="0"/>
        <v>420.5771680888144</v>
      </c>
    </row>
    <row r="38" spans="2:20" ht="19.5" customHeight="1" x14ac:dyDescent="0.2">
      <c r="B38" s="1394" t="s">
        <v>423</v>
      </c>
      <c r="C38" s="1425" t="s">
        <v>700</v>
      </c>
      <c r="D38" s="1398">
        <v>38.65</v>
      </c>
      <c r="E38" s="1398">
        <v>37.520000000000003</v>
      </c>
      <c r="F38" s="1398">
        <v>36.25</v>
      </c>
      <c r="G38" s="1398">
        <v>34.96</v>
      </c>
      <c r="H38" s="1398">
        <v>33.65</v>
      </c>
      <c r="I38" s="1398">
        <v>32.39</v>
      </c>
      <c r="J38" s="1398">
        <v>30.93</v>
      </c>
      <c r="K38" s="1323">
        <v>168.42</v>
      </c>
      <c r="L38" s="1399" t="s">
        <v>21</v>
      </c>
      <c r="M38" s="1398" t="s">
        <v>21</v>
      </c>
      <c r="N38" s="1398" t="s">
        <v>21</v>
      </c>
      <c r="O38" s="1398" t="s">
        <v>21</v>
      </c>
      <c r="P38" s="1398" t="s">
        <v>21</v>
      </c>
      <c r="Q38" s="1398" t="s">
        <v>21</v>
      </c>
      <c r="R38" s="1398" t="s">
        <v>21</v>
      </c>
      <c r="S38" s="1323" t="s">
        <v>21</v>
      </c>
      <c r="T38" s="1393">
        <f t="shared" si="0"/>
        <v>412.77</v>
      </c>
    </row>
    <row r="39" spans="2:20" ht="19.5" customHeight="1" x14ac:dyDescent="0.2">
      <c r="B39" s="1331" t="s">
        <v>355</v>
      </c>
      <c r="C39" s="858" t="s">
        <v>356</v>
      </c>
      <c r="D39" s="859" t="s">
        <v>21</v>
      </c>
      <c r="E39" s="859" t="s">
        <v>21</v>
      </c>
      <c r="F39" s="859" t="s">
        <v>21</v>
      </c>
      <c r="G39" s="859" t="s">
        <v>21</v>
      </c>
      <c r="H39" s="859" t="s">
        <v>21</v>
      </c>
      <c r="I39" s="859" t="s">
        <v>21</v>
      </c>
      <c r="J39" s="1326" t="s">
        <v>21</v>
      </c>
      <c r="K39" s="1326" t="s">
        <v>21</v>
      </c>
      <c r="L39" s="860">
        <v>0</v>
      </c>
      <c r="M39" s="859">
        <v>8.24</v>
      </c>
      <c r="N39" s="859">
        <v>9.2200000000000006</v>
      </c>
      <c r="O39" s="859">
        <v>12.07</v>
      </c>
      <c r="P39" s="859">
        <v>15.9</v>
      </c>
      <c r="Q39" s="859">
        <v>16.95</v>
      </c>
      <c r="R39" s="859">
        <v>18.03</v>
      </c>
      <c r="S39" s="1326">
        <v>74.58</v>
      </c>
      <c r="T39" s="1391">
        <f t="shared" si="0"/>
        <v>154.99</v>
      </c>
    </row>
    <row r="40" spans="2:20" ht="19.5" customHeight="1" x14ac:dyDescent="0.2">
      <c r="B40" s="1394" t="s">
        <v>424</v>
      </c>
      <c r="C40" s="1395" t="s">
        <v>298</v>
      </c>
      <c r="D40" s="1396">
        <v>56.228877769999997</v>
      </c>
      <c r="E40" s="1396">
        <v>218.05923645000001</v>
      </c>
      <c r="F40" s="1396">
        <v>206.71615859000002</v>
      </c>
      <c r="G40" s="1396">
        <v>195.37571786000001</v>
      </c>
      <c r="H40" s="1396">
        <v>184.02163211999999</v>
      </c>
      <c r="I40" s="1396">
        <v>171.82101357000002</v>
      </c>
      <c r="J40" s="1396">
        <v>416.23950807</v>
      </c>
      <c r="K40" s="1323" t="s">
        <v>21</v>
      </c>
      <c r="L40" s="1397" t="s">
        <v>21</v>
      </c>
      <c r="M40" s="1396" t="s">
        <v>21</v>
      </c>
      <c r="N40" s="1396" t="s">
        <v>21</v>
      </c>
      <c r="O40" s="1396" t="s">
        <v>21</v>
      </c>
      <c r="P40" s="1396" t="s">
        <v>21</v>
      </c>
      <c r="Q40" s="1396" t="s">
        <v>21</v>
      </c>
      <c r="R40" s="1396" t="s">
        <v>21</v>
      </c>
      <c r="S40" s="1323" t="s">
        <v>21</v>
      </c>
      <c r="T40" s="1393">
        <f t="shared" si="0"/>
        <v>1448.4621444300003</v>
      </c>
    </row>
    <row r="41" spans="2:20" ht="19.5" customHeight="1" x14ac:dyDescent="0.2">
      <c r="B41" s="1331" t="s">
        <v>667</v>
      </c>
      <c r="C41" s="858" t="s">
        <v>298</v>
      </c>
      <c r="D41" s="1325" t="s">
        <v>21</v>
      </c>
      <c r="E41" s="1325" t="s">
        <v>21</v>
      </c>
      <c r="F41" s="1325" t="s">
        <v>21</v>
      </c>
      <c r="G41" s="1325" t="s">
        <v>21</v>
      </c>
      <c r="H41" s="1325" t="s">
        <v>21</v>
      </c>
      <c r="I41" s="1325" t="s">
        <v>21</v>
      </c>
      <c r="J41" s="1325" t="s">
        <v>21</v>
      </c>
      <c r="K41" s="1326" t="s">
        <v>21</v>
      </c>
      <c r="L41" s="1324">
        <v>135.37</v>
      </c>
      <c r="M41" s="1325">
        <v>224.82000000000002</v>
      </c>
      <c r="N41" s="1325">
        <v>132.35999999999999</v>
      </c>
      <c r="O41" s="1325">
        <v>131.96</v>
      </c>
      <c r="P41" s="1325">
        <v>279.38</v>
      </c>
      <c r="Q41" s="1325">
        <v>0</v>
      </c>
      <c r="R41" s="1325">
        <v>0</v>
      </c>
      <c r="S41" s="1326" t="s">
        <v>21</v>
      </c>
      <c r="T41" s="1391">
        <f t="shared" si="0"/>
        <v>903.8900000000001</v>
      </c>
    </row>
    <row r="42" spans="2:20" ht="19.5" customHeight="1" x14ac:dyDescent="0.2">
      <c r="B42" s="1394" t="s">
        <v>425</v>
      </c>
      <c r="C42" s="1395" t="s">
        <v>267</v>
      </c>
      <c r="D42" s="1426">
        <v>307.27641792829263</v>
      </c>
      <c r="E42" s="1426">
        <v>568.7240295045242</v>
      </c>
      <c r="F42" s="1426">
        <v>693.63298107206174</v>
      </c>
      <c r="G42" s="1426">
        <v>1376.3757664699262</v>
      </c>
      <c r="H42" s="1426">
        <v>2222.2460395645912</v>
      </c>
      <c r="I42" s="1426">
        <v>1705.2272310261758</v>
      </c>
      <c r="J42" s="1426">
        <v>1350.1983267040516</v>
      </c>
      <c r="K42" s="1323" t="s">
        <v>21</v>
      </c>
      <c r="L42" s="1427">
        <v>283.28640870644142</v>
      </c>
      <c r="M42" s="1428">
        <v>379.20847890730806</v>
      </c>
      <c r="N42" s="1428">
        <v>461.46241044336426</v>
      </c>
      <c r="O42" s="1428">
        <v>620.09293306672225</v>
      </c>
      <c r="P42" s="1428">
        <v>782.34825665419874</v>
      </c>
      <c r="Q42" s="1428">
        <v>762.93188263075172</v>
      </c>
      <c r="R42" s="1428">
        <v>1455.0008931962061</v>
      </c>
      <c r="S42" s="1323" t="s">
        <v>21</v>
      </c>
      <c r="T42" s="1393">
        <f>SUM(D42:S42)</f>
        <v>12968.012055874617</v>
      </c>
    </row>
    <row r="43" spans="2:20" ht="19.5" customHeight="1" x14ac:dyDescent="0.2">
      <c r="B43" s="1703" t="s">
        <v>426</v>
      </c>
      <c r="C43" s="695" t="s">
        <v>369</v>
      </c>
      <c r="D43" s="1704">
        <v>346.09</v>
      </c>
      <c r="E43" s="1704">
        <v>334.92</v>
      </c>
      <c r="F43" s="1704">
        <v>323</v>
      </c>
      <c r="G43" s="1704">
        <v>311.22000000000003</v>
      </c>
      <c r="H43" s="1704">
        <v>299.49</v>
      </c>
      <c r="I43" s="1704">
        <v>288.43</v>
      </c>
      <c r="J43" s="1704">
        <v>275.57</v>
      </c>
      <c r="K43" s="1742" t="s">
        <v>21</v>
      </c>
      <c r="L43" s="1745">
        <v>97.11</v>
      </c>
      <c r="M43" s="1704">
        <v>35.979999999999997</v>
      </c>
      <c r="N43" s="1704">
        <v>40.33</v>
      </c>
      <c r="O43" s="1704">
        <v>41.29</v>
      </c>
      <c r="P43" s="1704">
        <v>39.130000000000003</v>
      </c>
      <c r="Q43" s="1704">
        <v>35.450000000000003</v>
      </c>
      <c r="R43" s="1704">
        <v>31.11</v>
      </c>
      <c r="S43" s="1742" t="s">
        <v>21</v>
      </c>
      <c r="T43" s="1744">
        <f>SUM(D43:S44)</f>
        <v>2499.1200000000003</v>
      </c>
    </row>
    <row r="44" spans="2:20" ht="19.5" customHeight="1" x14ac:dyDescent="0.2">
      <c r="B44" s="1703"/>
      <c r="C44" s="695" t="s">
        <v>427</v>
      </c>
      <c r="D44" s="1704"/>
      <c r="E44" s="1704"/>
      <c r="F44" s="1704"/>
      <c r="G44" s="1704"/>
      <c r="H44" s="1704"/>
      <c r="I44" s="1704"/>
      <c r="J44" s="1704"/>
      <c r="K44" s="1742"/>
      <c r="L44" s="1745"/>
      <c r="M44" s="1704"/>
      <c r="N44" s="1704"/>
      <c r="O44" s="1704"/>
      <c r="P44" s="1704"/>
      <c r="Q44" s="1704"/>
      <c r="R44" s="1704"/>
      <c r="S44" s="1742"/>
      <c r="T44" s="1744"/>
    </row>
    <row r="45" spans="2:20" ht="19.5" customHeight="1" x14ac:dyDescent="0.2">
      <c r="B45" s="1330" t="s">
        <v>359</v>
      </c>
      <c r="C45" s="1329" t="s">
        <v>700</v>
      </c>
      <c r="D45" s="1323">
        <v>4.0849746576427028</v>
      </c>
      <c r="E45" s="1323">
        <v>3.6696457126081565</v>
      </c>
      <c r="F45" s="1323">
        <v>3.47704853127411</v>
      </c>
      <c r="G45" s="1323">
        <v>3.3112448648882484</v>
      </c>
      <c r="H45" s="1323">
        <v>1.0635306805073543</v>
      </c>
      <c r="I45" s="1323">
        <v>0</v>
      </c>
      <c r="J45" s="1323">
        <v>0</v>
      </c>
      <c r="K45" s="1323">
        <v>0</v>
      </c>
      <c r="L45" s="1328" t="s">
        <v>21</v>
      </c>
      <c r="M45" s="1323" t="s">
        <v>21</v>
      </c>
      <c r="N45" s="1323" t="s">
        <v>21</v>
      </c>
      <c r="O45" s="1323" t="s">
        <v>21</v>
      </c>
      <c r="P45" s="1323" t="s">
        <v>21</v>
      </c>
      <c r="Q45" s="1323" t="s">
        <v>21</v>
      </c>
      <c r="R45" s="1323" t="s">
        <v>21</v>
      </c>
      <c r="S45" s="1323" t="s">
        <v>21</v>
      </c>
      <c r="T45" s="1400">
        <f t="shared" ref="T45:T75" si="1">SUM(D45:S45)</f>
        <v>15.606444446920571</v>
      </c>
    </row>
    <row r="46" spans="2:20" ht="19.5" customHeight="1" x14ac:dyDescent="0.2">
      <c r="B46" s="1321" t="s">
        <v>428</v>
      </c>
      <c r="C46" s="695" t="s">
        <v>305</v>
      </c>
      <c r="D46" s="1334">
        <v>64.793062106553606</v>
      </c>
      <c r="E46" s="1334">
        <v>59.992353268717402</v>
      </c>
      <c r="F46" s="1334">
        <v>56.898016302868299</v>
      </c>
      <c r="G46" s="1334">
        <v>53.805215231224302</v>
      </c>
      <c r="H46" s="1334">
        <v>50.711725085290098</v>
      </c>
      <c r="I46" s="1334">
        <v>47.665913723731002</v>
      </c>
      <c r="J46" s="1334">
        <v>44.502692102746103</v>
      </c>
      <c r="K46" s="1326" t="s">
        <v>21</v>
      </c>
      <c r="L46" s="1335" t="s">
        <v>21</v>
      </c>
      <c r="M46" s="1334" t="s">
        <v>21</v>
      </c>
      <c r="N46" s="1334" t="s">
        <v>21</v>
      </c>
      <c r="O46" s="1334" t="s">
        <v>21</v>
      </c>
      <c r="P46" s="1334" t="s">
        <v>21</v>
      </c>
      <c r="Q46" s="1334" t="s">
        <v>21</v>
      </c>
      <c r="R46" s="1334" t="s">
        <v>21</v>
      </c>
      <c r="S46" s="1326" t="s">
        <v>21</v>
      </c>
      <c r="T46" s="1392">
        <f t="shared" si="1"/>
        <v>378.36897782113084</v>
      </c>
    </row>
    <row r="47" spans="2:20" ht="19.5" customHeight="1" x14ac:dyDescent="0.2">
      <c r="B47" s="1394" t="s">
        <v>429</v>
      </c>
      <c r="C47" s="1395" t="s">
        <v>208</v>
      </c>
      <c r="D47" s="1323">
        <v>21.3</v>
      </c>
      <c r="E47" s="1323">
        <v>20.2</v>
      </c>
      <c r="F47" s="1323">
        <v>19.100000000000001</v>
      </c>
      <c r="G47" s="1323">
        <v>18.8</v>
      </c>
      <c r="H47" s="1323">
        <v>18.600000000000001</v>
      </c>
      <c r="I47" s="1323">
        <v>18.3</v>
      </c>
      <c r="J47" s="1323">
        <v>18</v>
      </c>
      <c r="K47" s="1323"/>
      <c r="L47" s="1429" t="s">
        <v>21</v>
      </c>
      <c r="M47" s="1430" t="s">
        <v>21</v>
      </c>
      <c r="N47" s="1430" t="s">
        <v>21</v>
      </c>
      <c r="O47" s="1430" t="s">
        <v>21</v>
      </c>
      <c r="P47" s="1430" t="s">
        <v>21</v>
      </c>
      <c r="Q47" s="1430" t="s">
        <v>21</v>
      </c>
      <c r="R47" s="1430" t="s">
        <v>21</v>
      </c>
      <c r="S47" s="1323" t="s">
        <v>21</v>
      </c>
      <c r="T47" s="1400">
        <f>SUM(D47:K47)</f>
        <v>134.30000000000001</v>
      </c>
    </row>
    <row r="48" spans="2:20" ht="19.5" customHeight="1" x14ac:dyDescent="0.2">
      <c r="B48" s="1321" t="s">
        <v>430</v>
      </c>
      <c r="C48" s="695" t="s">
        <v>208</v>
      </c>
      <c r="D48" s="1334">
        <v>17.867000000000001</v>
      </c>
      <c r="E48" s="1334">
        <v>16.495000000000001</v>
      </c>
      <c r="F48" s="1334">
        <v>15.65</v>
      </c>
      <c r="G48" s="1334">
        <v>14.823</v>
      </c>
      <c r="H48" s="1334">
        <v>13.994999999999999</v>
      </c>
      <c r="I48" s="1334">
        <v>13.177</v>
      </c>
      <c r="J48" s="1334">
        <v>36.204999999999998</v>
      </c>
      <c r="K48" s="1326" t="s">
        <v>21</v>
      </c>
      <c r="L48" s="1335">
        <v>13.635</v>
      </c>
      <c r="M48" s="1334">
        <v>13.116</v>
      </c>
      <c r="N48" s="1334">
        <v>12.608000000000001</v>
      </c>
      <c r="O48" s="1334">
        <v>10.84</v>
      </c>
      <c r="P48" s="1334">
        <v>10.46</v>
      </c>
      <c r="Q48" s="1334">
        <v>10.095000000000001</v>
      </c>
      <c r="R48" s="1334">
        <v>82.430999999999997</v>
      </c>
      <c r="S48" s="1326" t="s">
        <v>21</v>
      </c>
      <c r="T48" s="1392">
        <f t="shared" si="1"/>
        <v>281.39699999999999</v>
      </c>
    </row>
    <row r="49" spans="2:20" ht="19.5" customHeight="1" x14ac:dyDescent="0.2">
      <c r="B49" s="1394" t="s">
        <v>431</v>
      </c>
      <c r="C49" s="1395" t="s">
        <v>208</v>
      </c>
      <c r="D49" s="1431">
        <v>14.952999999999999</v>
      </c>
      <c r="E49" s="1431">
        <v>13.641999999999999</v>
      </c>
      <c r="F49" s="1431">
        <v>12.928000000000001</v>
      </c>
      <c r="G49" s="1431">
        <v>12.228</v>
      </c>
      <c r="H49" s="1431">
        <v>11.528</v>
      </c>
      <c r="I49" s="1431">
        <v>10.833</v>
      </c>
      <c r="J49" s="1431">
        <v>20.308</v>
      </c>
      <c r="K49" s="1323" t="s">
        <v>21</v>
      </c>
      <c r="L49" s="1328" t="s">
        <v>21</v>
      </c>
      <c r="M49" s="1323" t="s">
        <v>21</v>
      </c>
      <c r="N49" s="1323" t="s">
        <v>21</v>
      </c>
      <c r="O49" s="1323" t="s">
        <v>21</v>
      </c>
      <c r="P49" s="1323" t="s">
        <v>21</v>
      </c>
      <c r="Q49" s="1323" t="s">
        <v>21</v>
      </c>
      <c r="R49" s="1323" t="s">
        <v>21</v>
      </c>
      <c r="S49" s="1323" t="s">
        <v>21</v>
      </c>
      <c r="T49" s="1400">
        <f t="shared" si="1"/>
        <v>96.419999999999987</v>
      </c>
    </row>
    <row r="50" spans="2:20" ht="19.5" customHeight="1" x14ac:dyDescent="0.2">
      <c r="B50" s="1321" t="s">
        <v>432</v>
      </c>
      <c r="C50" s="695" t="s">
        <v>208</v>
      </c>
      <c r="D50" s="1334">
        <v>7.33</v>
      </c>
      <c r="E50" s="1334">
        <v>6.9870000000000001</v>
      </c>
      <c r="F50" s="1334">
        <v>6.681</v>
      </c>
      <c r="G50" s="1334">
        <v>6.38</v>
      </c>
      <c r="H50" s="1334">
        <v>6.0730000000000004</v>
      </c>
      <c r="I50" s="1334">
        <v>5.7649999999999997</v>
      </c>
      <c r="J50" s="1334">
        <v>12.782</v>
      </c>
      <c r="K50" s="1326" t="s">
        <v>21</v>
      </c>
      <c r="L50" s="1335" t="s">
        <v>21</v>
      </c>
      <c r="M50" s="1334" t="s">
        <v>21</v>
      </c>
      <c r="N50" s="1334" t="s">
        <v>21</v>
      </c>
      <c r="O50" s="1334" t="s">
        <v>21</v>
      </c>
      <c r="P50" s="1334" t="s">
        <v>21</v>
      </c>
      <c r="Q50" s="1334" t="s">
        <v>21</v>
      </c>
      <c r="R50" s="1334" t="s">
        <v>21</v>
      </c>
      <c r="S50" s="1326" t="s">
        <v>21</v>
      </c>
      <c r="T50" s="1392">
        <f t="shared" si="1"/>
        <v>51.998000000000005</v>
      </c>
    </row>
    <row r="51" spans="2:20" ht="19.5" customHeight="1" x14ac:dyDescent="0.2">
      <c r="B51" s="1394" t="s">
        <v>433</v>
      </c>
      <c r="C51" s="1395" t="s">
        <v>208</v>
      </c>
      <c r="D51" s="1426">
        <v>22.414000000000001</v>
      </c>
      <c r="E51" s="1426">
        <v>18.273</v>
      </c>
      <c r="F51" s="1426">
        <v>16.852</v>
      </c>
      <c r="G51" s="1426">
        <v>15.9</v>
      </c>
      <c r="H51" s="1426">
        <v>14.951000000000001</v>
      </c>
      <c r="I51" s="1426">
        <v>14.007999999999999</v>
      </c>
      <c r="J51" s="1426">
        <v>24.222999999999999</v>
      </c>
      <c r="K51" s="1323" t="s">
        <v>21</v>
      </c>
      <c r="L51" s="1328" t="s">
        <v>21</v>
      </c>
      <c r="M51" s="1323" t="s">
        <v>21</v>
      </c>
      <c r="N51" s="1323" t="s">
        <v>21</v>
      </c>
      <c r="O51" s="1323" t="s">
        <v>21</v>
      </c>
      <c r="P51" s="1323" t="s">
        <v>21</v>
      </c>
      <c r="Q51" s="1323" t="s">
        <v>21</v>
      </c>
      <c r="R51" s="1323" t="s">
        <v>21</v>
      </c>
      <c r="S51" s="1323" t="s">
        <v>21</v>
      </c>
      <c r="T51" s="1400">
        <f t="shared" si="1"/>
        <v>126.62100000000001</v>
      </c>
    </row>
    <row r="52" spans="2:20" ht="19.5" customHeight="1" x14ac:dyDescent="0.2">
      <c r="B52" s="1321" t="s">
        <v>434</v>
      </c>
      <c r="C52" s="695" t="s">
        <v>208</v>
      </c>
      <c r="D52" s="1334" t="s">
        <v>21</v>
      </c>
      <c r="E52" s="1334" t="s">
        <v>21</v>
      </c>
      <c r="F52" s="1334" t="s">
        <v>21</v>
      </c>
      <c r="G52" s="1334" t="s">
        <v>21</v>
      </c>
      <c r="H52" s="1334" t="s">
        <v>21</v>
      </c>
      <c r="I52" s="1334" t="s">
        <v>21</v>
      </c>
      <c r="J52" s="1334" t="s">
        <v>21</v>
      </c>
      <c r="K52" s="1326" t="s">
        <v>21</v>
      </c>
      <c r="L52" s="1335">
        <v>27.171242119999995</v>
      </c>
      <c r="M52" s="1334">
        <v>27.171242119999995</v>
      </c>
      <c r="N52" s="1334">
        <v>27.171242119999995</v>
      </c>
      <c r="O52" s="1334">
        <v>27.171242119999995</v>
      </c>
      <c r="P52" s="1334">
        <v>27.171242119999995</v>
      </c>
      <c r="Q52" s="1334">
        <v>0</v>
      </c>
      <c r="R52" s="1334">
        <v>0</v>
      </c>
      <c r="S52" s="1326" t="s">
        <v>21</v>
      </c>
      <c r="T52" s="1392">
        <f t="shared" si="1"/>
        <v>135.85621059999997</v>
      </c>
    </row>
    <row r="53" spans="2:20" ht="19.5" customHeight="1" x14ac:dyDescent="0.2">
      <c r="B53" s="1394" t="s">
        <v>435</v>
      </c>
      <c r="C53" s="1395" t="s">
        <v>267</v>
      </c>
      <c r="D53" s="1323" t="s">
        <v>21</v>
      </c>
      <c r="E53" s="1323" t="s">
        <v>21</v>
      </c>
      <c r="F53" s="1432" t="s">
        <v>21</v>
      </c>
      <c r="G53" s="1323" t="s">
        <v>21</v>
      </c>
      <c r="H53" s="1323" t="s">
        <v>21</v>
      </c>
      <c r="I53" s="1323" t="s">
        <v>21</v>
      </c>
      <c r="J53" s="1323" t="s">
        <v>21</v>
      </c>
      <c r="K53" s="1323" t="s">
        <v>21</v>
      </c>
      <c r="L53" s="1427">
        <v>25.63</v>
      </c>
      <c r="M53" s="1428">
        <v>25.63</v>
      </c>
      <c r="N53" s="1428">
        <v>25.63</v>
      </c>
      <c r="O53" s="1428">
        <v>25.63</v>
      </c>
      <c r="P53" s="1428">
        <v>25.63</v>
      </c>
      <c r="Q53" s="1323" t="s">
        <v>21</v>
      </c>
      <c r="R53" s="1323" t="s">
        <v>21</v>
      </c>
      <c r="S53" s="1323" t="s">
        <v>21</v>
      </c>
      <c r="T53" s="1400">
        <f t="shared" si="1"/>
        <v>128.15</v>
      </c>
    </row>
    <row r="54" spans="2:20" ht="19.5" customHeight="1" x14ac:dyDescent="0.2">
      <c r="B54" s="1321" t="s">
        <v>436</v>
      </c>
      <c r="C54" s="695" t="s">
        <v>307</v>
      </c>
      <c r="D54" s="1334">
        <v>71.066153454493289</v>
      </c>
      <c r="E54" s="1334">
        <v>136.44432937214961</v>
      </c>
      <c r="F54" s="1334">
        <v>136.1429012967464</v>
      </c>
      <c r="G54" s="1334">
        <v>136.0828812597596</v>
      </c>
      <c r="H54" s="1334">
        <v>136.01791102738611</v>
      </c>
      <c r="I54" s="1334">
        <v>136.14467669164321</v>
      </c>
      <c r="J54" s="1334">
        <v>23.537306427818201</v>
      </c>
      <c r="K54" s="1334" t="s">
        <v>21</v>
      </c>
      <c r="L54" s="1335" t="s">
        <v>21</v>
      </c>
      <c r="M54" s="1334" t="s">
        <v>21</v>
      </c>
      <c r="N54" s="1334" t="s">
        <v>21</v>
      </c>
      <c r="O54" s="1334" t="s">
        <v>21</v>
      </c>
      <c r="P54" s="1334" t="s">
        <v>21</v>
      </c>
      <c r="Q54" s="1334" t="s">
        <v>21</v>
      </c>
      <c r="R54" s="1334" t="s">
        <v>21</v>
      </c>
      <c r="S54" s="1334" t="s">
        <v>21</v>
      </c>
      <c r="T54" s="1392">
        <f t="shared" si="1"/>
        <v>775.4361595299963</v>
      </c>
    </row>
    <row r="55" spans="2:20" ht="19.5" customHeight="1" x14ac:dyDescent="0.2">
      <c r="B55" s="1330" t="s">
        <v>437</v>
      </c>
      <c r="C55" s="1329" t="s">
        <v>693</v>
      </c>
      <c r="D55" s="1323">
        <v>343</v>
      </c>
      <c r="E55" s="1323">
        <v>485</v>
      </c>
      <c r="F55" s="1323">
        <v>485</v>
      </c>
      <c r="G55" s="1323">
        <v>485</v>
      </c>
      <c r="H55" s="1323">
        <v>485</v>
      </c>
      <c r="I55" s="1323">
        <v>485</v>
      </c>
      <c r="J55" s="1323">
        <v>485</v>
      </c>
      <c r="K55" s="1323">
        <v>161</v>
      </c>
      <c r="L55" s="1328">
        <v>5693</v>
      </c>
      <c r="M55" s="1323">
        <v>14050</v>
      </c>
      <c r="N55" s="1323">
        <v>12980</v>
      </c>
      <c r="O55" s="1323">
        <v>10063</v>
      </c>
      <c r="P55" s="1323">
        <v>2803</v>
      </c>
      <c r="Q55" s="1323">
        <v>619</v>
      </c>
      <c r="R55" s="1323">
        <v>421</v>
      </c>
      <c r="S55" s="1323">
        <v>1649</v>
      </c>
      <c r="T55" s="1400">
        <f t="shared" si="1"/>
        <v>51692</v>
      </c>
    </row>
    <row r="56" spans="2:20" ht="19.5" customHeight="1" x14ac:dyDescent="0.2">
      <c r="B56" s="1333" t="s">
        <v>438</v>
      </c>
      <c r="C56" s="861" t="s">
        <v>693</v>
      </c>
      <c r="D56" s="1334" t="s">
        <v>21</v>
      </c>
      <c r="E56" s="1334" t="s">
        <v>21</v>
      </c>
      <c r="F56" s="1334" t="s">
        <v>21</v>
      </c>
      <c r="G56" s="1334" t="s">
        <v>21</v>
      </c>
      <c r="H56" s="1334" t="s">
        <v>21</v>
      </c>
      <c r="I56" s="1334" t="s">
        <v>21</v>
      </c>
      <c r="J56" s="1334" t="s">
        <v>21</v>
      </c>
      <c r="K56" s="1334" t="s">
        <v>21</v>
      </c>
      <c r="L56" s="1335">
        <v>8291</v>
      </c>
      <c r="M56" s="1334">
        <v>17805</v>
      </c>
      <c r="N56" s="1334">
        <v>17567</v>
      </c>
      <c r="O56" s="1334">
        <v>13969</v>
      </c>
      <c r="P56" s="1334">
        <v>3238</v>
      </c>
      <c r="Q56" s="1334">
        <v>3183</v>
      </c>
      <c r="R56" s="1334">
        <v>585</v>
      </c>
      <c r="S56" s="1334">
        <v>0</v>
      </c>
      <c r="T56" s="1392">
        <f t="shared" si="1"/>
        <v>64638</v>
      </c>
    </row>
    <row r="57" spans="2:20" ht="19.5" customHeight="1" x14ac:dyDescent="0.2">
      <c r="B57" s="1330" t="s">
        <v>439</v>
      </c>
      <c r="C57" s="1329" t="s">
        <v>717</v>
      </c>
      <c r="D57" s="1323" t="s">
        <v>21</v>
      </c>
      <c r="E57" s="1323" t="s">
        <v>21</v>
      </c>
      <c r="F57" s="1323" t="s">
        <v>21</v>
      </c>
      <c r="G57" s="1323" t="s">
        <v>21</v>
      </c>
      <c r="H57" s="1323" t="s">
        <v>21</v>
      </c>
      <c r="I57" s="1323" t="s">
        <v>21</v>
      </c>
      <c r="J57" s="1323" t="s">
        <v>21</v>
      </c>
      <c r="K57" s="1323" t="s">
        <v>21</v>
      </c>
      <c r="L57" s="1328">
        <v>6108</v>
      </c>
      <c r="M57" s="1323">
        <v>12173</v>
      </c>
      <c r="N57" s="1323">
        <v>12173</v>
      </c>
      <c r="O57" s="1323">
        <v>9130</v>
      </c>
      <c r="P57" s="1323" t="s">
        <v>21</v>
      </c>
      <c r="Q57" s="1323" t="s">
        <v>21</v>
      </c>
      <c r="R57" s="1323" t="s">
        <v>21</v>
      </c>
      <c r="S57" s="1323" t="s">
        <v>21</v>
      </c>
      <c r="T57" s="1400">
        <f t="shared" si="1"/>
        <v>39584</v>
      </c>
    </row>
    <row r="58" spans="2:20" ht="19.5" customHeight="1" x14ac:dyDescent="0.2">
      <c r="B58" s="1333" t="s">
        <v>440</v>
      </c>
      <c r="C58" s="861" t="s">
        <v>205</v>
      </c>
      <c r="D58" s="1334" t="s">
        <v>21</v>
      </c>
      <c r="E58" s="1334" t="s">
        <v>21</v>
      </c>
      <c r="F58" s="1334" t="s">
        <v>21</v>
      </c>
      <c r="G58" s="1334" t="s">
        <v>21</v>
      </c>
      <c r="H58" s="1334" t="s">
        <v>21</v>
      </c>
      <c r="I58" s="1334" t="s">
        <v>21</v>
      </c>
      <c r="J58" s="1334" t="s">
        <v>21</v>
      </c>
      <c r="K58" s="1334" t="s">
        <v>21</v>
      </c>
      <c r="L58" s="1335">
        <v>212.85000000000002</v>
      </c>
      <c r="M58" s="1334">
        <v>221.67</v>
      </c>
      <c r="N58" s="1334">
        <v>225.79</v>
      </c>
      <c r="O58" s="1334">
        <v>225.86000000000004</v>
      </c>
      <c r="P58" s="1334">
        <v>202.88</v>
      </c>
      <c r="Q58" s="1334">
        <v>211.48</v>
      </c>
      <c r="R58" s="1334">
        <v>218.23</v>
      </c>
      <c r="S58" s="1334" t="s">
        <v>21</v>
      </c>
      <c r="T58" s="1392">
        <f t="shared" si="1"/>
        <v>1518.76</v>
      </c>
    </row>
    <row r="59" spans="2:20" ht="19.5" customHeight="1" x14ac:dyDescent="0.2">
      <c r="B59" s="1330" t="s">
        <v>370</v>
      </c>
      <c r="C59" s="1395" t="s">
        <v>369</v>
      </c>
      <c r="D59" s="1426">
        <v>73.282207630000002</v>
      </c>
      <c r="E59" s="1426">
        <v>74.429492880000012</v>
      </c>
      <c r="F59" s="1426">
        <v>75.421484980000002</v>
      </c>
      <c r="G59" s="1426">
        <v>76.454624659999993</v>
      </c>
      <c r="H59" s="1426">
        <v>77.532658900000001</v>
      </c>
      <c r="I59" s="1426">
        <v>78.659723979999981</v>
      </c>
      <c r="J59" s="1426">
        <v>79.840386339999995</v>
      </c>
      <c r="K59" s="1323" t="s">
        <v>21</v>
      </c>
      <c r="L59" s="1427">
        <v>12.83346255</v>
      </c>
      <c r="M59" s="1428">
        <v>15.628323849999999</v>
      </c>
      <c r="N59" s="1428">
        <v>14.987487789999999</v>
      </c>
      <c r="O59" s="1428">
        <v>15.727458310000001</v>
      </c>
      <c r="P59" s="1428">
        <v>20.891978609999999</v>
      </c>
      <c r="Q59" s="1428">
        <v>26.0545191</v>
      </c>
      <c r="R59" s="1428">
        <v>25.616059750000002</v>
      </c>
      <c r="S59" s="1323" t="s">
        <v>21</v>
      </c>
      <c r="T59" s="1400">
        <f t="shared" si="1"/>
        <v>667.35986933000004</v>
      </c>
    </row>
    <row r="60" spans="2:20" ht="19.5" customHeight="1" x14ac:dyDescent="0.2">
      <c r="B60" s="1333" t="s">
        <v>441</v>
      </c>
      <c r="C60" s="695" t="s">
        <v>208</v>
      </c>
      <c r="D60" s="1334">
        <v>1.37</v>
      </c>
      <c r="E60" s="1334">
        <v>1.32</v>
      </c>
      <c r="F60" s="1334">
        <v>1.32</v>
      </c>
      <c r="G60" s="1334">
        <v>1.32</v>
      </c>
      <c r="H60" s="1334">
        <v>1.19</v>
      </c>
      <c r="I60" s="1334">
        <v>0.79</v>
      </c>
      <c r="J60" s="1334">
        <v>2.84</v>
      </c>
      <c r="K60" s="1334" t="s">
        <v>21</v>
      </c>
      <c r="L60" s="1335" t="s">
        <v>21</v>
      </c>
      <c r="M60" s="1334" t="s">
        <v>21</v>
      </c>
      <c r="N60" s="1334" t="s">
        <v>21</v>
      </c>
      <c r="O60" s="1334" t="s">
        <v>21</v>
      </c>
      <c r="P60" s="1334" t="s">
        <v>21</v>
      </c>
      <c r="Q60" s="1334" t="s">
        <v>21</v>
      </c>
      <c r="R60" s="1334" t="s">
        <v>21</v>
      </c>
      <c r="S60" s="1334" t="s">
        <v>21</v>
      </c>
      <c r="T60" s="1392">
        <f t="shared" si="1"/>
        <v>10.150000000000002</v>
      </c>
    </row>
    <row r="61" spans="2:20" ht="19.5" customHeight="1" x14ac:dyDescent="0.2">
      <c r="B61" s="1330" t="s">
        <v>631</v>
      </c>
      <c r="C61" s="1329" t="s">
        <v>700</v>
      </c>
      <c r="D61" s="1323" t="s">
        <v>21</v>
      </c>
      <c r="E61" s="1323" t="s">
        <v>21</v>
      </c>
      <c r="F61" s="1323" t="s">
        <v>21</v>
      </c>
      <c r="G61" s="1323" t="s">
        <v>21</v>
      </c>
      <c r="H61" s="1323" t="s">
        <v>21</v>
      </c>
      <c r="I61" s="1323" t="s">
        <v>21</v>
      </c>
      <c r="J61" s="1323" t="s">
        <v>21</v>
      </c>
      <c r="K61" s="1323" t="s">
        <v>21</v>
      </c>
      <c r="L61" s="1433">
        <v>1.1924102652622601</v>
      </c>
      <c r="M61" s="1434">
        <v>4.5190115634868118</v>
      </c>
      <c r="N61" s="1434">
        <v>4.4895471345520503</v>
      </c>
      <c r="O61" s="1434">
        <v>4.4430425014602299</v>
      </c>
      <c r="P61" s="1434">
        <v>2.3212652936469</v>
      </c>
      <c r="Q61" s="1434">
        <v>2.2380307346085679</v>
      </c>
      <c r="R61" s="1323">
        <v>2.1547961755702367</v>
      </c>
      <c r="S61" s="1323">
        <v>14.362048779181963</v>
      </c>
      <c r="T61" s="1400">
        <f t="shared" si="1"/>
        <v>35.720152447769017</v>
      </c>
    </row>
    <row r="62" spans="2:20" ht="19.5" customHeight="1" x14ac:dyDescent="0.2">
      <c r="B62" s="1333" t="s">
        <v>2122</v>
      </c>
      <c r="C62" s="861" t="s">
        <v>208</v>
      </c>
      <c r="D62" s="1334" t="s">
        <v>21</v>
      </c>
      <c r="E62" s="1334" t="s">
        <v>21</v>
      </c>
      <c r="F62" s="1334" t="s">
        <v>21</v>
      </c>
      <c r="G62" s="1334" t="s">
        <v>21</v>
      </c>
      <c r="H62" s="1334" t="s">
        <v>21</v>
      </c>
      <c r="I62" s="1334" t="s">
        <v>21</v>
      </c>
      <c r="J62" s="1334" t="s">
        <v>21</v>
      </c>
      <c r="K62" s="1334" t="s">
        <v>21</v>
      </c>
      <c r="L62" s="1335">
        <v>0</v>
      </c>
      <c r="M62" s="1334">
        <v>0</v>
      </c>
      <c r="N62" s="1334">
        <v>0</v>
      </c>
      <c r="O62" s="1334">
        <v>0</v>
      </c>
      <c r="P62" s="1334">
        <v>0</v>
      </c>
      <c r="Q62" s="1334">
        <v>0</v>
      </c>
      <c r="R62" s="1334">
        <v>0</v>
      </c>
      <c r="S62" s="1334" t="s">
        <v>21</v>
      </c>
      <c r="T62" s="1392">
        <f t="shared" si="1"/>
        <v>0</v>
      </c>
    </row>
    <row r="63" spans="2:20" ht="19.5" customHeight="1" x14ac:dyDescent="0.2">
      <c r="B63" s="1330" t="s">
        <v>2123</v>
      </c>
      <c r="C63" s="1329" t="s">
        <v>694</v>
      </c>
      <c r="D63" s="1323" t="s">
        <v>21</v>
      </c>
      <c r="E63" s="1323" t="s">
        <v>21</v>
      </c>
      <c r="F63" s="1323" t="s">
        <v>21</v>
      </c>
      <c r="G63" s="1323" t="s">
        <v>21</v>
      </c>
      <c r="H63" s="1323" t="s">
        <v>21</v>
      </c>
      <c r="I63" s="1323" t="s">
        <v>21</v>
      </c>
      <c r="J63" s="1323" t="s">
        <v>21</v>
      </c>
      <c r="K63" s="1323" t="s">
        <v>21</v>
      </c>
      <c r="L63" s="1328" t="s">
        <v>21</v>
      </c>
      <c r="M63" s="1323" t="s">
        <v>21</v>
      </c>
      <c r="N63" s="1323" t="s">
        <v>21</v>
      </c>
      <c r="O63" s="1323" t="s">
        <v>21</v>
      </c>
      <c r="P63" s="1323" t="s">
        <v>21</v>
      </c>
      <c r="Q63" s="1323" t="s">
        <v>21</v>
      </c>
      <c r="R63" s="1323" t="s">
        <v>21</v>
      </c>
      <c r="S63" s="1323" t="s">
        <v>21</v>
      </c>
      <c r="T63" s="1400">
        <v>0</v>
      </c>
    </row>
    <row r="64" spans="2:20" ht="19.5" customHeight="1" x14ac:dyDescent="0.2">
      <c r="B64" s="1333" t="s">
        <v>442</v>
      </c>
      <c r="C64" s="861" t="s">
        <v>268</v>
      </c>
      <c r="D64" s="862">
        <v>14.064</v>
      </c>
      <c r="E64" s="862">
        <v>42.195</v>
      </c>
      <c r="F64" s="862">
        <v>42.195</v>
      </c>
      <c r="G64" s="862">
        <v>42.195</v>
      </c>
      <c r="H64" s="862">
        <v>42.195</v>
      </c>
      <c r="I64" s="862">
        <v>42.195</v>
      </c>
      <c r="J64" s="862">
        <v>42.195</v>
      </c>
      <c r="K64" s="1334">
        <v>129.816</v>
      </c>
      <c r="L64" s="863">
        <v>6.3289999999999997</v>
      </c>
      <c r="M64" s="862">
        <v>12.657999999999999</v>
      </c>
      <c r="N64" s="862">
        <v>12.657999999999999</v>
      </c>
      <c r="O64" s="862">
        <v>12.657999999999999</v>
      </c>
      <c r="P64" s="862">
        <v>12.657999999999999</v>
      </c>
      <c r="Q64" s="862">
        <v>12.657999999999999</v>
      </c>
      <c r="R64" s="862">
        <v>12.657999999999999</v>
      </c>
      <c r="S64" s="1334">
        <v>75.948999999999998</v>
      </c>
      <c r="T64" s="1392">
        <f t="shared" si="1"/>
        <v>555.27600000000007</v>
      </c>
    </row>
    <row r="65" spans="2:20" ht="19.5" customHeight="1" x14ac:dyDescent="0.2">
      <c r="B65" s="1330" t="s">
        <v>443</v>
      </c>
      <c r="C65" s="1329" t="s">
        <v>381</v>
      </c>
      <c r="D65" s="1323">
        <v>8.3518589999999993</v>
      </c>
      <c r="E65" s="1323">
        <v>20.966999999999999</v>
      </c>
      <c r="F65" s="1323">
        <v>20.966999999999999</v>
      </c>
      <c r="G65" s="1323">
        <v>20.966999999999999</v>
      </c>
      <c r="H65" s="1323">
        <v>20.966999999999999</v>
      </c>
      <c r="I65" s="1323">
        <v>20.966999999999999</v>
      </c>
      <c r="J65" s="1323">
        <v>20.966999999999999</v>
      </c>
      <c r="K65" s="1323">
        <v>39.564041000000003</v>
      </c>
      <c r="L65" s="1402" t="s">
        <v>21</v>
      </c>
      <c r="M65" s="1401">
        <v>8.315900915463768</v>
      </c>
      <c r="N65" s="1401">
        <v>9.6587761029637687</v>
      </c>
      <c r="O65" s="1401">
        <v>10.809811977963768</v>
      </c>
      <c r="P65" s="1401">
        <v>11.193490602963768</v>
      </c>
      <c r="Q65" s="1401">
        <v>11.960847852963768</v>
      </c>
      <c r="R65" s="1401">
        <v>13.879240977963768</v>
      </c>
      <c r="S65" s="1401">
        <v>47.846668000000001</v>
      </c>
      <c r="T65" s="1400">
        <f t="shared" si="1"/>
        <v>287.38263643028267</v>
      </c>
    </row>
    <row r="66" spans="2:20" ht="19.5" customHeight="1" x14ac:dyDescent="0.2">
      <c r="B66" s="1333" t="s">
        <v>2124</v>
      </c>
      <c r="C66" s="861" t="s">
        <v>686</v>
      </c>
      <c r="D66" s="532">
        <v>9.6517401017021314</v>
      </c>
      <c r="E66" s="532">
        <v>32.647184086808508</v>
      </c>
      <c r="F66" s="532">
        <v>32.647184086808508</v>
      </c>
      <c r="G66" s="532">
        <v>32.647184086808508</v>
      </c>
      <c r="H66" s="532">
        <v>32.647184086808508</v>
      </c>
      <c r="I66" s="532">
        <v>32.647184086808508</v>
      </c>
      <c r="J66" s="1334">
        <v>32.647184086808508</v>
      </c>
      <c r="K66" s="1334">
        <v>179.55951247744679</v>
      </c>
      <c r="L66" s="1335">
        <v>5.2396725168085094</v>
      </c>
      <c r="M66" s="1334">
        <v>16.367552347234046</v>
      </c>
      <c r="N66" s="1334">
        <v>16.367552347234046</v>
      </c>
      <c r="O66" s="1334">
        <v>16.367552347234046</v>
      </c>
      <c r="P66" s="1334">
        <v>16.367552347234046</v>
      </c>
      <c r="Q66" s="1334">
        <v>16.367552347234046</v>
      </c>
      <c r="R66" s="1334">
        <v>16.367552347234046</v>
      </c>
      <c r="S66" s="1334">
        <v>90.021537909787241</v>
      </c>
      <c r="T66" s="1392">
        <f t="shared" si="1"/>
        <v>578.56088161000002</v>
      </c>
    </row>
    <row r="67" spans="2:20" ht="19.5" customHeight="1" x14ac:dyDescent="0.2">
      <c r="B67" s="1404" t="s">
        <v>444</v>
      </c>
      <c r="C67" s="1405" t="s">
        <v>310</v>
      </c>
      <c r="D67" s="1409">
        <v>0.98952879744185995</v>
      </c>
      <c r="E67" s="1409">
        <v>3.4140857697674418</v>
      </c>
      <c r="F67" s="1409">
        <v>3.4140857697674418</v>
      </c>
      <c r="G67" s="1409">
        <v>3.4140857697674418</v>
      </c>
      <c r="H67" s="1409">
        <v>3.4140857697674418</v>
      </c>
      <c r="I67" s="1409">
        <v>3.4140857697674418</v>
      </c>
      <c r="J67" s="1407">
        <v>3.4140857697674418</v>
      </c>
      <c r="K67" s="1407">
        <v>15.363385963953487</v>
      </c>
      <c r="L67" s="1408" t="s">
        <v>21</v>
      </c>
      <c r="M67" s="1409" t="s">
        <v>21</v>
      </c>
      <c r="N67" s="1409" t="s">
        <v>21</v>
      </c>
      <c r="O67" s="1409" t="s">
        <v>21</v>
      </c>
      <c r="P67" s="1409" t="s">
        <v>21</v>
      </c>
      <c r="Q67" s="1409" t="s">
        <v>21</v>
      </c>
      <c r="R67" s="1407" t="s">
        <v>21</v>
      </c>
      <c r="S67" s="1407" t="s">
        <v>21</v>
      </c>
      <c r="T67" s="1400">
        <f t="shared" si="1"/>
        <v>36.837429380000003</v>
      </c>
    </row>
    <row r="68" spans="2:20" ht="19.5" customHeight="1" x14ac:dyDescent="0.2">
      <c r="B68" s="526" t="s">
        <v>2125</v>
      </c>
      <c r="C68" s="865" t="s">
        <v>686</v>
      </c>
      <c r="D68" s="1415">
        <v>7.6150191079591822</v>
      </c>
      <c r="E68" s="532">
        <v>25.589901791836731</v>
      </c>
      <c r="F68" s="532">
        <v>25.589901791836731</v>
      </c>
      <c r="G68" s="532">
        <v>25.589901791836731</v>
      </c>
      <c r="H68" s="532">
        <v>25.589901791836731</v>
      </c>
      <c r="I68" s="866">
        <v>25.589901791836731</v>
      </c>
      <c r="J68" s="867">
        <v>25.589901791836731</v>
      </c>
      <c r="K68" s="1334">
        <v>153.53941075102</v>
      </c>
      <c r="L68" s="868" t="s">
        <v>21</v>
      </c>
      <c r="M68" s="869" t="s">
        <v>21</v>
      </c>
      <c r="N68" s="869" t="s">
        <v>21</v>
      </c>
      <c r="O68" s="869" t="s">
        <v>21</v>
      </c>
      <c r="P68" s="869" t="s">
        <v>21</v>
      </c>
      <c r="Q68" s="869" t="s">
        <v>21</v>
      </c>
      <c r="R68" s="869" t="s">
        <v>21</v>
      </c>
      <c r="S68" s="1334" t="s">
        <v>21</v>
      </c>
      <c r="T68" s="1392">
        <f t="shared" si="1"/>
        <v>314.69384060999954</v>
      </c>
    </row>
    <row r="69" spans="2:20" ht="19.5" customHeight="1" x14ac:dyDescent="0.2">
      <c r="B69" s="1404" t="s">
        <v>2126</v>
      </c>
      <c r="C69" s="1405" t="s">
        <v>268</v>
      </c>
      <c r="D69" s="1409" t="s">
        <v>21</v>
      </c>
      <c r="E69" s="1409" t="s">
        <v>21</v>
      </c>
      <c r="F69" s="1409" t="s">
        <v>21</v>
      </c>
      <c r="G69" s="1409" t="s">
        <v>21</v>
      </c>
      <c r="H69" s="1409" t="s">
        <v>21</v>
      </c>
      <c r="I69" s="1409" t="s">
        <v>21</v>
      </c>
      <c r="J69" s="1409" t="s">
        <v>21</v>
      </c>
      <c r="K69" s="1407" t="s">
        <v>21</v>
      </c>
      <c r="L69" s="1408" t="s">
        <v>21</v>
      </c>
      <c r="M69" s="1409" t="s">
        <v>21</v>
      </c>
      <c r="N69" s="1409" t="s">
        <v>21</v>
      </c>
      <c r="O69" s="1409" t="s">
        <v>21</v>
      </c>
      <c r="P69" s="1409" t="s">
        <v>21</v>
      </c>
      <c r="Q69" s="1409" t="s">
        <v>21</v>
      </c>
      <c r="R69" s="1409" t="s">
        <v>21</v>
      </c>
      <c r="S69" s="1407" t="s">
        <v>21</v>
      </c>
      <c r="T69" s="1400">
        <f t="shared" si="1"/>
        <v>0</v>
      </c>
    </row>
    <row r="70" spans="2:20" ht="19.5" customHeight="1" x14ac:dyDescent="0.2">
      <c r="B70" s="526" t="s">
        <v>2127</v>
      </c>
      <c r="C70" s="865" t="s">
        <v>661</v>
      </c>
      <c r="D70" s="1415">
        <v>4.7375414322572524</v>
      </c>
      <c r="E70" s="532">
        <v>4.533409773581714</v>
      </c>
      <c r="F70" s="532">
        <v>4.3292781149061748</v>
      </c>
      <c r="G70" s="532">
        <v>4.1251464562306355</v>
      </c>
      <c r="H70" s="532">
        <v>3.9210147975550971</v>
      </c>
      <c r="I70" s="866">
        <v>3.7168831388795582</v>
      </c>
      <c r="J70" s="867">
        <v>3.512751480204019</v>
      </c>
      <c r="K70" s="1334">
        <v>17.857175441109852</v>
      </c>
      <c r="L70" s="868">
        <v>2.0760559275579067</v>
      </c>
      <c r="M70" s="869">
        <v>1.9866026222822915</v>
      </c>
      <c r="N70" s="869">
        <v>1.8971493170066762</v>
      </c>
      <c r="O70" s="869">
        <v>1.807696011731061</v>
      </c>
      <c r="P70" s="869">
        <v>1.7182427064554453</v>
      </c>
      <c r="Q70" s="869">
        <v>1.6287894011798301</v>
      </c>
      <c r="R70" s="869">
        <v>1.5393360959042144</v>
      </c>
      <c r="S70" s="1334">
        <v>7.8252603072842728</v>
      </c>
      <c r="T70" s="1392">
        <f t="shared" si="1"/>
        <v>67.212333024125996</v>
      </c>
    </row>
    <row r="71" spans="2:20" ht="19.5" customHeight="1" x14ac:dyDescent="0.2">
      <c r="B71" s="1404" t="s">
        <v>2128</v>
      </c>
      <c r="C71" s="1405" t="s">
        <v>661</v>
      </c>
      <c r="D71" s="1410">
        <v>16.446673572301428</v>
      </c>
      <c r="E71" s="1410">
        <v>15.738017657832838</v>
      </c>
      <c r="F71" s="1410">
        <v>15.029361743364253</v>
      </c>
      <c r="G71" s="1410">
        <v>14.320705828895667</v>
      </c>
      <c r="H71" s="1410">
        <v>13.612049914427081</v>
      </c>
      <c r="I71" s="1410">
        <v>12.903393999958505</v>
      </c>
      <c r="J71" s="1407">
        <v>12.194738085489927</v>
      </c>
      <c r="K71" s="1407">
        <v>61.9923096405129</v>
      </c>
      <c r="L71" s="1408">
        <v>7.2074963890568338</v>
      </c>
      <c r="M71" s="1409">
        <v>6.8969390643697288</v>
      </c>
      <c r="N71" s="1409">
        <v>6.5863817396826247</v>
      </c>
      <c r="O71" s="1409">
        <v>6.275824414995518</v>
      </c>
      <c r="P71" s="1409">
        <v>5.9652670903084095</v>
      </c>
      <c r="Q71" s="1409">
        <v>5.6547097656213019</v>
      </c>
      <c r="R71" s="1409">
        <v>5.3441524409341925</v>
      </c>
      <c r="S71" s="1407">
        <v>27.167156076824011</v>
      </c>
      <c r="T71" s="1400">
        <f t="shared" si="1"/>
        <v>233.33517742457522</v>
      </c>
    </row>
    <row r="72" spans="2:20" ht="19.5" customHeight="1" x14ac:dyDescent="0.2">
      <c r="B72" s="526" t="s">
        <v>2129</v>
      </c>
      <c r="C72" s="865" t="s">
        <v>661</v>
      </c>
      <c r="D72" s="870">
        <v>16.450276155401351</v>
      </c>
      <c r="E72" s="870">
        <v>15.741465012472135</v>
      </c>
      <c r="F72" s="870">
        <v>15.032653869542925</v>
      </c>
      <c r="G72" s="870">
        <v>14.323842726613714</v>
      </c>
      <c r="H72" s="870">
        <v>13.615031583684502</v>
      </c>
      <c r="I72" s="870">
        <v>12.906220440755289</v>
      </c>
      <c r="J72" s="870">
        <v>12.197409297826077</v>
      </c>
      <c r="K72" s="1334">
        <v>62.005888826969958</v>
      </c>
      <c r="L72" s="868">
        <v>7.2091562678443406</v>
      </c>
      <c r="M72" s="870">
        <v>6.8985274221341637</v>
      </c>
      <c r="N72" s="870">
        <v>6.5878985764239895</v>
      </c>
      <c r="O72" s="870">
        <v>6.2772697307138072</v>
      </c>
      <c r="P72" s="870">
        <v>5.966640885003625</v>
      </c>
      <c r="Q72" s="870">
        <v>5.6560120392934445</v>
      </c>
      <c r="R72" s="870">
        <v>5.3453831935832641</v>
      </c>
      <c r="S72" s="1334">
        <v>27.173412644105536</v>
      </c>
      <c r="T72" s="1392">
        <f t="shared" si="1"/>
        <v>233.38708867236812</v>
      </c>
    </row>
    <row r="73" spans="2:20" ht="19.5" customHeight="1" x14ac:dyDescent="0.2">
      <c r="B73" s="1404" t="s">
        <v>2130</v>
      </c>
      <c r="C73" s="1405" t="s">
        <v>661</v>
      </c>
      <c r="D73" s="1413">
        <v>14.015082887389497</v>
      </c>
      <c r="E73" s="1413">
        <v>13.411199595351492</v>
      </c>
      <c r="F73" s="1413">
        <v>12.807316303313488</v>
      </c>
      <c r="G73" s="1413">
        <v>12.203433011275475</v>
      </c>
      <c r="H73" s="1413">
        <v>11.599549719237462</v>
      </c>
      <c r="I73" s="1413">
        <v>10.995666427199449</v>
      </c>
      <c r="J73" s="1407">
        <v>10.391783135161438</v>
      </c>
      <c r="K73" s="1407">
        <v>52.826935135122767</v>
      </c>
      <c r="L73" s="1435">
        <v>6.1420049732295254</v>
      </c>
      <c r="M73" s="1403">
        <v>5.8773576491466244</v>
      </c>
      <c r="N73" s="1403">
        <v>5.6127103250637278</v>
      </c>
      <c r="O73" s="1403">
        <v>5.3480630009808268</v>
      </c>
      <c r="P73" s="1403">
        <v>5.0834156768979275</v>
      </c>
      <c r="Q73" s="1406">
        <v>4.8187683528150291</v>
      </c>
      <c r="R73" s="1407">
        <v>4.554121028732129</v>
      </c>
      <c r="S73" s="1407">
        <v>23.151008162238128</v>
      </c>
      <c r="T73" s="1400">
        <f t="shared" si="1"/>
        <v>198.83841538315497</v>
      </c>
    </row>
    <row r="74" spans="2:20" ht="19.5" customHeight="1" x14ac:dyDescent="0.2">
      <c r="B74" s="526" t="s">
        <v>668</v>
      </c>
      <c r="C74" s="865" t="s">
        <v>695</v>
      </c>
      <c r="D74" s="869" t="s">
        <v>21</v>
      </c>
      <c r="E74" s="869" t="s">
        <v>21</v>
      </c>
      <c r="F74" s="869" t="s">
        <v>21</v>
      </c>
      <c r="G74" s="869" t="s">
        <v>21</v>
      </c>
      <c r="H74" s="869" t="s">
        <v>21</v>
      </c>
      <c r="I74" s="869" t="s">
        <v>21</v>
      </c>
      <c r="J74" s="867" t="s">
        <v>21</v>
      </c>
      <c r="K74" s="1334" t="s">
        <v>21</v>
      </c>
      <c r="L74" s="868" t="s">
        <v>21</v>
      </c>
      <c r="M74" s="869" t="s">
        <v>21</v>
      </c>
      <c r="N74" s="869" t="s">
        <v>21</v>
      </c>
      <c r="O74" s="869" t="s">
        <v>21</v>
      </c>
      <c r="P74" s="869" t="s">
        <v>21</v>
      </c>
      <c r="Q74" s="869" t="s">
        <v>21</v>
      </c>
      <c r="R74" s="869" t="s">
        <v>21</v>
      </c>
      <c r="S74" s="1334" t="s">
        <v>21</v>
      </c>
      <c r="T74" s="1392">
        <f t="shared" si="1"/>
        <v>0</v>
      </c>
    </row>
    <row r="75" spans="2:20" ht="19.5" customHeight="1" x14ac:dyDescent="0.2">
      <c r="B75" s="1412" t="s">
        <v>2131</v>
      </c>
      <c r="C75" s="1405" t="s">
        <v>2081</v>
      </c>
      <c r="D75" s="1413">
        <v>2.6307841319199996</v>
      </c>
      <c r="E75" s="1413">
        <v>2.6566187611880001</v>
      </c>
      <c r="F75" s="1413">
        <v>2.6789261458399998</v>
      </c>
      <c r="G75" s="1413">
        <v>2.6978641636799998</v>
      </c>
      <c r="H75" s="1413">
        <v>2.7175062691839997</v>
      </c>
      <c r="I75" s="1413">
        <v>2.7321459554760001</v>
      </c>
      <c r="J75" s="1414">
        <v>2.2417871077</v>
      </c>
      <c r="K75" s="1323">
        <v>20.834376149999997</v>
      </c>
      <c r="L75" s="1328">
        <v>2.7381630760800002</v>
      </c>
      <c r="M75" s="1407">
        <v>2.7650521800120003</v>
      </c>
      <c r="N75" s="1407">
        <v>2.7882700701600003</v>
      </c>
      <c r="O75" s="1407">
        <v>2.8079810683200002</v>
      </c>
      <c r="P75" s="1407">
        <v>2.8284248924160003</v>
      </c>
      <c r="Q75" s="1409">
        <v>2.8436621169239999</v>
      </c>
      <c r="R75" s="1407">
        <v>2.3332886223000004</v>
      </c>
      <c r="S75" s="1323">
        <v>21.684758850000001</v>
      </c>
      <c r="T75" s="1400">
        <f t="shared" si="1"/>
        <v>79.979609561200022</v>
      </c>
    </row>
    <row r="76" spans="2:20" ht="19.5" customHeight="1" x14ac:dyDescent="0.2">
      <c r="B76" s="857" t="s">
        <v>751</v>
      </c>
      <c r="C76" s="865" t="s">
        <v>700</v>
      </c>
      <c r="D76" s="1411">
        <v>1.4807054121999998</v>
      </c>
      <c r="E76" s="1411">
        <v>1.6265587828000001</v>
      </c>
      <c r="F76" s="1411">
        <v>1.7828431361999999</v>
      </c>
      <c r="G76" s="1411">
        <v>1.9502626612</v>
      </c>
      <c r="H76" s="1411">
        <v>2.1299001989999997</v>
      </c>
      <c r="I76" s="1411">
        <v>2.3218922439999998</v>
      </c>
      <c r="J76" s="867">
        <v>2.5272708439999998</v>
      </c>
      <c r="K76" s="867">
        <v>19.553029192899995</v>
      </c>
      <c r="L76" s="871">
        <v>3.0218477799999999</v>
      </c>
      <c r="M76" s="1415">
        <v>3.3195077200000003</v>
      </c>
      <c r="N76" s="1415">
        <v>3.6384553799999999</v>
      </c>
      <c r="O76" s="1415">
        <v>3.98012788</v>
      </c>
      <c r="P76" s="1415">
        <v>4.3467350999999992</v>
      </c>
      <c r="Q76" s="1416">
        <v>4.7385555999999998</v>
      </c>
      <c r="R76" s="867">
        <v>5.1576955999999994</v>
      </c>
      <c r="S76" s="867">
        <v>39.904141209999985</v>
      </c>
      <c r="T76" s="1392">
        <f>SUM(D76:S76)</f>
        <v>101.47952874229996</v>
      </c>
    </row>
    <row r="77" spans="2:20" ht="19.5" customHeight="1" thickBot="1" x14ac:dyDescent="0.25">
      <c r="B77" s="1417" t="s">
        <v>1129</v>
      </c>
      <c r="C77" s="1418" t="s">
        <v>701</v>
      </c>
      <c r="D77" s="1419" t="s">
        <v>21</v>
      </c>
      <c r="E77" s="1419" t="s">
        <v>21</v>
      </c>
      <c r="F77" s="1419" t="s">
        <v>21</v>
      </c>
      <c r="G77" s="1419" t="s">
        <v>21</v>
      </c>
      <c r="H77" s="1419" t="s">
        <v>21</v>
      </c>
      <c r="I77" s="1419" t="s">
        <v>21</v>
      </c>
      <c r="J77" s="1420" t="s">
        <v>21</v>
      </c>
      <c r="K77" s="1420" t="s">
        <v>21</v>
      </c>
      <c r="L77" s="1421"/>
      <c r="M77" s="1422"/>
      <c r="N77" s="1422">
        <v>0.6</v>
      </c>
      <c r="O77" s="1422">
        <v>7.72</v>
      </c>
      <c r="P77" s="1422">
        <v>13.74</v>
      </c>
      <c r="Q77" s="1422">
        <v>15.36</v>
      </c>
      <c r="R77" s="1423">
        <v>17.04</v>
      </c>
      <c r="S77" s="1420" t="s">
        <v>21</v>
      </c>
      <c r="T77" s="1424">
        <f>SUM(D77:S77)</f>
        <v>54.46</v>
      </c>
    </row>
    <row r="78" spans="2:20" ht="19.5" customHeight="1" x14ac:dyDescent="0.2">
      <c r="B78" s="383" t="s">
        <v>2132</v>
      </c>
      <c r="C78" s="690"/>
      <c r="D78" s="690"/>
      <c r="E78" s="690"/>
      <c r="F78" s="690"/>
      <c r="G78" s="690"/>
      <c r="H78" s="690"/>
      <c r="I78" s="690"/>
      <c r="J78" s="690"/>
      <c r="K78" s="691"/>
      <c r="L78" s="690"/>
      <c r="M78" s="690"/>
      <c r="N78" s="690"/>
      <c r="O78" s="690"/>
      <c r="P78" s="690"/>
      <c r="Q78" s="690"/>
      <c r="R78" s="690"/>
      <c r="S78" s="690"/>
      <c r="T78" s="690"/>
    </row>
    <row r="79" spans="2:20" ht="19.5" customHeight="1" x14ac:dyDescent="0.2">
      <c r="B79" s="383" t="s">
        <v>2133</v>
      </c>
      <c r="C79" s="690"/>
      <c r="D79" s="690"/>
      <c r="E79" s="690"/>
      <c r="F79" s="690"/>
      <c r="G79" s="690"/>
      <c r="H79" s="690"/>
      <c r="I79" s="690"/>
      <c r="J79" s="690"/>
      <c r="K79" s="691"/>
      <c r="L79" s="690"/>
      <c r="M79" s="690"/>
      <c r="N79" s="690"/>
      <c r="O79" s="690"/>
      <c r="P79" s="690"/>
      <c r="Q79" s="690"/>
      <c r="R79" s="690"/>
      <c r="S79" s="690"/>
      <c r="T79" s="690"/>
    </row>
    <row r="80" spans="2:20" ht="19.5" customHeight="1" x14ac:dyDescent="0.2">
      <c r="B80" s="383" t="s">
        <v>2134</v>
      </c>
      <c r="C80" s="690"/>
      <c r="D80" s="690"/>
      <c r="E80" s="690"/>
      <c r="F80" s="690"/>
      <c r="G80" s="690"/>
      <c r="H80" s="690"/>
      <c r="I80" s="690"/>
      <c r="J80" s="690"/>
      <c r="K80" s="691"/>
      <c r="L80" s="690"/>
      <c r="M80" s="690"/>
      <c r="N80" s="690"/>
      <c r="O80" s="690"/>
      <c r="P80" s="690"/>
      <c r="Q80" s="690"/>
      <c r="R80" s="690"/>
      <c r="S80" s="690"/>
      <c r="T80" s="690"/>
    </row>
    <row r="81" spans="2:20" ht="19.5" customHeight="1" x14ac:dyDescent="0.2">
      <c r="B81" s="1527" t="s">
        <v>2085</v>
      </c>
      <c r="C81" s="1527"/>
      <c r="D81" s="1527"/>
      <c r="E81" s="1527"/>
      <c r="F81" s="1527"/>
      <c r="G81" s="1527"/>
      <c r="H81" s="1527"/>
      <c r="I81" s="1527"/>
      <c r="J81" s="1527"/>
      <c r="K81" s="1527"/>
      <c r="L81" s="1527"/>
      <c r="M81" s="1527"/>
      <c r="N81" s="1527"/>
      <c r="O81" s="1527"/>
      <c r="P81" s="1527"/>
      <c r="Q81" s="1527"/>
      <c r="R81" s="1527"/>
      <c r="S81" s="1527"/>
      <c r="T81" s="1527"/>
    </row>
    <row r="82" spans="2:20" ht="19.5" customHeight="1" x14ac:dyDescent="0.2">
      <c r="B82" s="383" t="s">
        <v>2135</v>
      </c>
      <c r="C82" s="822"/>
      <c r="D82" s="822"/>
      <c r="E82" s="822"/>
      <c r="F82" s="822"/>
      <c r="G82" s="822"/>
      <c r="H82" s="822"/>
      <c r="I82" s="822"/>
      <c r="J82" s="822"/>
      <c r="K82" s="822"/>
      <c r="L82" s="822"/>
      <c r="M82" s="822"/>
      <c r="N82" s="822"/>
      <c r="O82" s="822"/>
      <c r="P82" s="822"/>
      <c r="Q82" s="822"/>
      <c r="R82" s="822"/>
      <c r="S82" s="822"/>
      <c r="T82" s="822"/>
    </row>
    <row r="83" spans="2:20" ht="19.5" customHeight="1" x14ac:dyDescent="0.2">
      <c r="B83" s="1527" t="s">
        <v>2136</v>
      </c>
      <c r="C83" s="1527"/>
      <c r="D83" s="1527"/>
      <c r="E83" s="1527"/>
      <c r="F83" s="1527"/>
      <c r="G83" s="1527"/>
      <c r="H83" s="1527"/>
      <c r="I83" s="1527"/>
      <c r="J83" s="1527"/>
      <c r="K83" s="1527"/>
      <c r="L83" s="1527"/>
      <c r="M83" s="1527"/>
      <c r="N83" s="1527"/>
      <c r="O83" s="1527"/>
      <c r="P83" s="1527"/>
      <c r="Q83" s="1527"/>
      <c r="R83" s="1527"/>
      <c r="S83" s="1527"/>
      <c r="T83" s="1527"/>
    </row>
    <row r="84" spans="2:20" ht="19.5" customHeight="1" x14ac:dyDescent="0.2">
      <c r="B84" s="1290" t="s">
        <v>2137</v>
      </c>
      <c r="C84" s="1290"/>
      <c r="D84" s="1290"/>
      <c r="E84" s="1290"/>
      <c r="F84" s="1290"/>
      <c r="G84" s="1290"/>
      <c r="H84" s="1290"/>
      <c r="I84" s="1290"/>
      <c r="J84" s="1290"/>
      <c r="K84" s="1290"/>
      <c r="L84" s="1290"/>
      <c r="M84" s="1290"/>
      <c r="N84" s="1290"/>
      <c r="O84" s="1290"/>
      <c r="P84" s="1290"/>
      <c r="Q84" s="1290"/>
      <c r="R84" s="1290"/>
      <c r="S84" s="1290"/>
      <c r="T84" s="1290"/>
    </row>
    <row r="85" spans="2:20" ht="19.5" customHeight="1" x14ac:dyDescent="0.2">
      <c r="B85" s="383" t="s">
        <v>1281</v>
      </c>
      <c r="C85" s="690"/>
      <c r="D85" s="690"/>
      <c r="E85" s="690"/>
      <c r="F85" s="690"/>
      <c r="G85" s="690"/>
      <c r="H85" s="690"/>
      <c r="I85" s="690"/>
      <c r="J85" s="690"/>
      <c r="K85" s="691"/>
      <c r="L85" s="690"/>
      <c r="M85" s="690"/>
      <c r="N85" s="690"/>
      <c r="O85" s="690"/>
      <c r="P85" s="690"/>
      <c r="Q85" s="690"/>
      <c r="R85" s="690"/>
      <c r="S85" s="690"/>
      <c r="T85" s="690"/>
    </row>
    <row r="86" spans="2:20" x14ac:dyDescent="0.2">
      <c r="C86" s="1438"/>
      <c r="D86" s="1438"/>
      <c r="E86" s="1438"/>
      <c r="F86" s="1438"/>
      <c r="G86" s="1438"/>
      <c r="H86" s="1438"/>
      <c r="I86" s="1438"/>
      <c r="J86" s="1438"/>
      <c r="K86" s="1437"/>
      <c r="L86" s="1438"/>
      <c r="M86" s="1438"/>
      <c r="N86" s="1438"/>
      <c r="O86" s="1438"/>
      <c r="P86" s="1438"/>
      <c r="Q86" s="1438"/>
      <c r="R86" s="1438"/>
      <c r="S86" s="1436"/>
      <c r="T86" s="1438"/>
    </row>
  </sheetData>
  <mergeCells count="209">
    <mergeCell ref="P43:P44"/>
    <mergeCell ref="Q43:Q44"/>
    <mergeCell ref="R43:R44"/>
    <mergeCell ref="S43:S44"/>
    <mergeCell ref="T43:T44"/>
    <mergeCell ref="G43:G44"/>
    <mergeCell ref="H43:H44"/>
    <mergeCell ref="I43:I44"/>
    <mergeCell ref="J43:J44"/>
    <mergeCell ref="K43:K44"/>
    <mergeCell ref="L43:L44"/>
    <mergeCell ref="M43:M44"/>
    <mergeCell ref="N43:N44"/>
    <mergeCell ref="O43:O44"/>
    <mergeCell ref="T26:T27"/>
    <mergeCell ref="B30:B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B26:B27"/>
    <mergeCell ref="J26:J27"/>
    <mergeCell ref="K26:K27"/>
    <mergeCell ref="S23:S24"/>
    <mergeCell ref="N23:N24"/>
    <mergeCell ref="O23:O24"/>
    <mergeCell ref="L26:L27"/>
    <mergeCell ref="M26:M27"/>
    <mergeCell ref="N26:N27"/>
    <mergeCell ref="O26:O27"/>
    <mergeCell ref="Q23:Q24"/>
    <mergeCell ref="P26:P27"/>
    <mergeCell ref="Q26:Q27"/>
    <mergeCell ref="R26:R27"/>
    <mergeCell ref="S26:S27"/>
    <mergeCell ref="C11:C12"/>
    <mergeCell ref="G11:G12"/>
    <mergeCell ref="H11:H12"/>
    <mergeCell ref="I11:I12"/>
    <mergeCell ref="L11:L12"/>
    <mergeCell ref="M11:M12"/>
    <mergeCell ref="M16:M17"/>
    <mergeCell ref="N16:N17"/>
    <mergeCell ref="N20:N22"/>
    <mergeCell ref="G16:G17"/>
    <mergeCell ref="H14:H15"/>
    <mergeCell ref="I14:I15"/>
    <mergeCell ref="D20:D22"/>
    <mergeCell ref="F16:F17"/>
    <mergeCell ref="J6:J7"/>
    <mergeCell ref="K6:K7"/>
    <mergeCell ref="T16:T17"/>
    <mergeCell ref="J18:J19"/>
    <mergeCell ref="S18:S19"/>
    <mergeCell ref="Q8:Q9"/>
    <mergeCell ref="R8:R9"/>
    <mergeCell ref="S8:S9"/>
    <mergeCell ref="T8:T9"/>
    <mergeCell ref="P8:P9"/>
    <mergeCell ref="P16:P17"/>
    <mergeCell ref="Q16:Q17"/>
    <mergeCell ref="R16:R17"/>
    <mergeCell ref="N14:N15"/>
    <mergeCell ref="O14:O15"/>
    <mergeCell ref="O16:O17"/>
    <mergeCell ref="L16:L17"/>
    <mergeCell ref="S14:S15"/>
    <mergeCell ref="J14:J15"/>
    <mergeCell ref="J16:J17"/>
    <mergeCell ref="S16:S17"/>
    <mergeCell ref="L14:L15"/>
    <mergeCell ref="M14:M15"/>
    <mergeCell ref="P18:P19"/>
    <mergeCell ref="B4:B5"/>
    <mergeCell ref="C4:C5"/>
    <mergeCell ref="D4:K4"/>
    <mergeCell ref="L4:S4"/>
    <mergeCell ref="T4:T5"/>
    <mergeCell ref="L18:L19"/>
    <mergeCell ref="M18:M19"/>
    <mergeCell ref="N18:N19"/>
    <mergeCell ref="O18:O19"/>
    <mergeCell ref="D18:D19"/>
    <mergeCell ref="E18:E19"/>
    <mergeCell ref="F18:F19"/>
    <mergeCell ref="G18:G19"/>
    <mergeCell ref="I18:I19"/>
    <mergeCell ref="R18:R19"/>
    <mergeCell ref="C18:C19"/>
    <mergeCell ref="B6:B7"/>
    <mergeCell ref="D6:D7"/>
    <mergeCell ref="E6:E7"/>
    <mergeCell ref="F6:F7"/>
    <mergeCell ref="G6:G7"/>
    <mergeCell ref="H6:H7"/>
    <mergeCell ref="I6:I7"/>
    <mergeCell ref="O8:O9"/>
    <mergeCell ref="B8:B9"/>
    <mergeCell ref="B11:B12"/>
    <mergeCell ref="B14:B15"/>
    <mergeCell ref="B16:B17"/>
    <mergeCell ref="B18:B19"/>
    <mergeCell ref="D23:D24"/>
    <mergeCell ref="E23:E24"/>
    <mergeCell ref="F23:F24"/>
    <mergeCell ref="G23:G24"/>
    <mergeCell ref="D14:D15"/>
    <mergeCell ref="E14:E15"/>
    <mergeCell ref="F14:F15"/>
    <mergeCell ref="G14:G15"/>
    <mergeCell ref="C14:C15"/>
    <mergeCell ref="C16:C17"/>
    <mergeCell ref="E8:E9"/>
    <mergeCell ref="F8:F9"/>
    <mergeCell ref="G8:G9"/>
    <mergeCell ref="B23:B24"/>
    <mergeCell ref="G20:G22"/>
    <mergeCell ref="E20:E22"/>
    <mergeCell ref="F20:F22"/>
    <mergeCell ref="D16:D17"/>
    <mergeCell ref="E16:E17"/>
    <mergeCell ref="S20:S22"/>
    <mergeCell ref="Q20:Q22"/>
    <mergeCell ref="R20:R22"/>
    <mergeCell ref="P14:P15"/>
    <mergeCell ref="Q14:Q15"/>
    <mergeCell ref="R14:R15"/>
    <mergeCell ref="H18:H19"/>
    <mergeCell ref="H16:H17"/>
    <mergeCell ref="I16:I17"/>
    <mergeCell ref="H20:H22"/>
    <mergeCell ref="I20:I22"/>
    <mergeCell ref="J20:J22"/>
    <mergeCell ref="L20:L22"/>
    <mergeCell ref="M20:M22"/>
    <mergeCell ref="K20:K22"/>
    <mergeCell ref="O20:O22"/>
    <mergeCell ref="J8:J9"/>
    <mergeCell ref="D11:D12"/>
    <mergeCell ref="E11:E12"/>
    <mergeCell ref="F11:F12"/>
    <mergeCell ref="J11:J12"/>
    <mergeCell ref="O11:O12"/>
    <mergeCell ref="P11:P12"/>
    <mergeCell ref="Q11:Q12"/>
    <mergeCell ref="R11:R12"/>
    <mergeCell ref="D8:D9"/>
    <mergeCell ref="N11:N12"/>
    <mergeCell ref="N8:N9"/>
    <mergeCell ref="H8:H9"/>
    <mergeCell ref="I8:I9"/>
    <mergeCell ref="L8:L9"/>
    <mergeCell ref="M8:M9"/>
    <mergeCell ref="T6:T7"/>
    <mergeCell ref="K8:K9"/>
    <mergeCell ref="K11:K12"/>
    <mergeCell ref="T11:T12"/>
    <mergeCell ref="K14:K15"/>
    <mergeCell ref="T14:T15"/>
    <mergeCell ref="K16:K17"/>
    <mergeCell ref="K18:K19"/>
    <mergeCell ref="T18:T19"/>
    <mergeCell ref="S6:S7"/>
    <mergeCell ref="S11:S12"/>
    <mergeCell ref="N6:N7"/>
    <mergeCell ref="O6:O7"/>
    <mergeCell ref="P6:P7"/>
    <mergeCell ref="Q6:Q7"/>
    <mergeCell ref="R6:R7"/>
    <mergeCell ref="L6:L7"/>
    <mergeCell ref="M6:M7"/>
    <mergeCell ref="Q18:Q19"/>
    <mergeCell ref="T20:T22"/>
    <mergeCell ref="K23:K24"/>
    <mergeCell ref="T23:T24"/>
    <mergeCell ref="R23:R24"/>
    <mergeCell ref="L23:L24"/>
    <mergeCell ref="P23:P24"/>
    <mergeCell ref="B83:T83"/>
    <mergeCell ref="B43:B44"/>
    <mergeCell ref="D43:D44"/>
    <mergeCell ref="E43:E44"/>
    <mergeCell ref="F43:F44"/>
    <mergeCell ref="B81:T81"/>
    <mergeCell ref="B20:B22"/>
    <mergeCell ref="H23:H24"/>
    <mergeCell ref="I23:I24"/>
    <mergeCell ref="M23:M24"/>
    <mergeCell ref="J23:J24"/>
    <mergeCell ref="P20:P22"/>
    <mergeCell ref="D26:D27"/>
    <mergeCell ref="E26:E27"/>
    <mergeCell ref="F26:F27"/>
    <mergeCell ref="G26:G27"/>
    <mergeCell ref="H26:H27"/>
    <mergeCell ref="I26:I27"/>
  </mergeCells>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rowBreaks count="2" manualBreakCount="2">
    <brk id="28" min="1" max="19" man="1"/>
    <brk id="56" min="1" max="19"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2:S24"/>
  <sheetViews>
    <sheetView showGridLines="0" topLeftCell="A5" zoomScaleNormal="100" zoomScaleSheetLayoutView="100" workbookViewId="0">
      <selection activeCell="A6" sqref="A6"/>
    </sheetView>
  </sheetViews>
  <sheetFormatPr defaultRowHeight="12.75" x14ac:dyDescent="0.2"/>
  <cols>
    <col min="1" max="1" width="17.7109375" style="16" customWidth="1"/>
    <col min="2" max="2" width="10.28515625" style="16" bestFit="1" customWidth="1"/>
    <col min="3" max="5" width="10" style="16" bestFit="1" customWidth="1"/>
    <col min="6" max="6" width="9.7109375" style="16" bestFit="1" customWidth="1"/>
    <col min="7" max="8" width="10.28515625" style="16" bestFit="1" customWidth="1"/>
    <col min="9" max="15" width="7.7109375" style="16" customWidth="1"/>
    <col min="16" max="16" width="11" style="16" customWidth="1"/>
    <col min="17" max="17" width="10.5703125" style="16" customWidth="1"/>
    <col min="18" max="18" width="11" style="16" customWidth="1"/>
    <col min="19" max="256" width="9.140625" style="16"/>
    <col min="257" max="257" width="20" style="16" customWidth="1"/>
    <col min="258" max="258" width="9.140625" style="16" customWidth="1"/>
    <col min="259" max="512" width="9.140625" style="16"/>
    <col min="513" max="513" width="20" style="16" customWidth="1"/>
    <col min="514" max="514" width="9.140625" style="16" customWidth="1"/>
    <col min="515" max="768" width="9.140625" style="16"/>
    <col min="769" max="769" width="20" style="16" customWidth="1"/>
    <col min="770" max="770" width="9.140625" style="16" customWidth="1"/>
    <col min="771" max="1024" width="9.140625" style="16"/>
    <col min="1025" max="1025" width="20" style="16" customWidth="1"/>
    <col min="1026" max="1026" width="9.140625" style="16" customWidth="1"/>
    <col min="1027" max="1280" width="9.140625" style="16"/>
    <col min="1281" max="1281" width="20" style="16" customWidth="1"/>
    <col min="1282" max="1282" width="9.140625" style="16" customWidth="1"/>
    <col min="1283" max="1536" width="9.140625" style="16"/>
    <col min="1537" max="1537" width="20" style="16" customWidth="1"/>
    <col min="1538" max="1538" width="9.140625" style="16" customWidth="1"/>
    <col min="1539" max="1792" width="9.140625" style="16"/>
    <col min="1793" max="1793" width="20" style="16" customWidth="1"/>
    <col min="1794" max="1794" width="9.140625" style="16" customWidth="1"/>
    <col min="1795" max="2048" width="9.140625" style="16"/>
    <col min="2049" max="2049" width="20" style="16" customWidth="1"/>
    <col min="2050" max="2050" width="9.140625" style="16" customWidth="1"/>
    <col min="2051" max="2304" width="9.140625" style="16"/>
    <col min="2305" max="2305" width="20" style="16" customWidth="1"/>
    <col min="2306" max="2306" width="9.140625" style="16" customWidth="1"/>
    <col min="2307" max="2560" width="9.140625" style="16"/>
    <col min="2561" max="2561" width="20" style="16" customWidth="1"/>
    <col min="2562" max="2562" width="9.140625" style="16" customWidth="1"/>
    <col min="2563" max="2816" width="9.140625" style="16"/>
    <col min="2817" max="2817" width="20" style="16" customWidth="1"/>
    <col min="2818" max="2818" width="9.140625" style="16" customWidth="1"/>
    <col min="2819" max="3072" width="9.140625" style="16"/>
    <col min="3073" max="3073" width="20" style="16" customWidth="1"/>
    <col min="3074" max="3074" width="9.140625" style="16" customWidth="1"/>
    <col min="3075" max="3328" width="9.140625" style="16"/>
    <col min="3329" max="3329" width="20" style="16" customWidth="1"/>
    <col min="3330" max="3330" width="9.140625" style="16" customWidth="1"/>
    <col min="3331" max="3584" width="9.140625" style="16"/>
    <col min="3585" max="3585" width="20" style="16" customWidth="1"/>
    <col min="3586" max="3586" width="9.140625" style="16" customWidth="1"/>
    <col min="3587" max="3840" width="9.140625" style="16"/>
    <col min="3841" max="3841" width="20" style="16" customWidth="1"/>
    <col min="3842" max="3842" width="9.140625" style="16" customWidth="1"/>
    <col min="3843" max="4096" width="9.140625" style="16"/>
    <col min="4097" max="4097" width="20" style="16" customWidth="1"/>
    <col min="4098" max="4098" width="9.140625" style="16" customWidth="1"/>
    <col min="4099" max="4352" width="9.140625" style="16"/>
    <col min="4353" max="4353" width="20" style="16" customWidth="1"/>
    <col min="4354" max="4354" width="9.140625" style="16" customWidth="1"/>
    <col min="4355" max="4608" width="9.140625" style="16"/>
    <col min="4609" max="4609" width="20" style="16" customWidth="1"/>
    <col min="4610" max="4610" width="9.140625" style="16" customWidth="1"/>
    <col min="4611" max="4864" width="9.140625" style="16"/>
    <col min="4865" max="4865" width="20" style="16" customWidth="1"/>
    <col min="4866" max="4866" width="9.140625" style="16" customWidth="1"/>
    <col min="4867" max="5120" width="9.140625" style="16"/>
    <col min="5121" max="5121" width="20" style="16" customWidth="1"/>
    <col min="5122" max="5122" width="9.140625" style="16" customWidth="1"/>
    <col min="5123" max="5376" width="9.140625" style="16"/>
    <col min="5377" max="5377" width="20" style="16" customWidth="1"/>
    <col min="5378" max="5378" width="9.140625" style="16" customWidth="1"/>
    <col min="5379" max="5632" width="9.140625" style="16"/>
    <col min="5633" max="5633" width="20" style="16" customWidth="1"/>
    <col min="5634" max="5634" width="9.140625" style="16" customWidth="1"/>
    <col min="5635" max="5888" width="9.140625" style="16"/>
    <col min="5889" max="5889" width="20" style="16" customWidth="1"/>
    <col min="5890" max="5890" width="9.140625" style="16" customWidth="1"/>
    <col min="5891" max="6144" width="9.140625" style="16"/>
    <col min="6145" max="6145" width="20" style="16" customWidth="1"/>
    <col min="6146" max="6146" width="9.140625" style="16" customWidth="1"/>
    <col min="6147" max="6400" width="9.140625" style="16"/>
    <col min="6401" max="6401" width="20" style="16" customWidth="1"/>
    <col min="6402" max="6402" width="9.140625" style="16" customWidth="1"/>
    <col min="6403" max="6656" width="9.140625" style="16"/>
    <col min="6657" max="6657" width="20" style="16" customWidth="1"/>
    <col min="6658" max="6658" width="9.140625" style="16" customWidth="1"/>
    <col min="6659" max="6912" width="9.140625" style="16"/>
    <col min="6913" max="6913" width="20" style="16" customWidth="1"/>
    <col min="6914" max="6914" width="9.140625" style="16" customWidth="1"/>
    <col min="6915" max="7168" width="9.140625" style="16"/>
    <col min="7169" max="7169" width="20" style="16" customWidth="1"/>
    <col min="7170" max="7170" width="9.140625" style="16" customWidth="1"/>
    <col min="7171" max="7424" width="9.140625" style="16"/>
    <col min="7425" max="7425" width="20" style="16" customWidth="1"/>
    <col min="7426" max="7426" width="9.140625" style="16" customWidth="1"/>
    <col min="7427" max="7680" width="9.140625" style="16"/>
    <col min="7681" max="7681" width="20" style="16" customWidth="1"/>
    <col min="7682" max="7682" width="9.140625" style="16" customWidth="1"/>
    <col min="7683" max="7936" width="9.140625" style="16"/>
    <col min="7937" max="7937" width="20" style="16" customWidth="1"/>
    <col min="7938" max="7938" width="9.140625" style="16" customWidth="1"/>
    <col min="7939" max="8192" width="9.140625" style="16"/>
    <col min="8193" max="8193" width="20" style="16" customWidth="1"/>
    <col min="8194" max="8194" width="9.140625" style="16" customWidth="1"/>
    <col min="8195" max="8448" width="9.140625" style="16"/>
    <col min="8449" max="8449" width="20" style="16" customWidth="1"/>
    <col min="8450" max="8450" width="9.140625" style="16" customWidth="1"/>
    <col min="8451" max="8704" width="9.140625" style="16"/>
    <col min="8705" max="8705" width="20" style="16" customWidth="1"/>
    <col min="8706" max="8706" width="9.140625" style="16" customWidth="1"/>
    <col min="8707" max="8960" width="9.140625" style="16"/>
    <col min="8961" max="8961" width="20" style="16" customWidth="1"/>
    <col min="8962" max="8962" width="9.140625" style="16" customWidth="1"/>
    <col min="8963" max="9216" width="9.140625" style="16"/>
    <col min="9217" max="9217" width="20" style="16" customWidth="1"/>
    <col min="9218" max="9218" width="9.140625" style="16" customWidth="1"/>
    <col min="9219" max="9472" width="9.140625" style="16"/>
    <col min="9473" max="9473" width="20" style="16" customWidth="1"/>
    <col min="9474" max="9474" width="9.140625" style="16" customWidth="1"/>
    <col min="9475" max="9728" width="9.140625" style="16"/>
    <col min="9729" max="9729" width="20" style="16" customWidth="1"/>
    <col min="9730" max="9730" width="9.140625" style="16" customWidth="1"/>
    <col min="9731" max="9984" width="9.140625" style="16"/>
    <col min="9985" max="9985" width="20" style="16" customWidth="1"/>
    <col min="9986" max="9986" width="9.140625" style="16" customWidth="1"/>
    <col min="9987" max="10240" width="9.140625" style="16"/>
    <col min="10241" max="10241" width="20" style="16" customWidth="1"/>
    <col min="10242" max="10242" width="9.140625" style="16" customWidth="1"/>
    <col min="10243" max="10496" width="9.140625" style="16"/>
    <col min="10497" max="10497" width="20" style="16" customWidth="1"/>
    <col min="10498" max="10498" width="9.140625" style="16" customWidth="1"/>
    <col min="10499" max="10752" width="9.140625" style="16"/>
    <col min="10753" max="10753" width="20" style="16" customWidth="1"/>
    <col min="10754" max="10754" width="9.140625" style="16" customWidth="1"/>
    <col min="10755" max="11008" width="9.140625" style="16"/>
    <col min="11009" max="11009" width="20" style="16" customWidth="1"/>
    <col min="11010" max="11010" width="9.140625" style="16" customWidth="1"/>
    <col min="11011" max="11264" width="9.140625" style="16"/>
    <col min="11265" max="11265" width="20" style="16" customWidth="1"/>
    <col min="11266" max="11266" width="9.140625" style="16" customWidth="1"/>
    <col min="11267" max="11520" width="9.140625" style="16"/>
    <col min="11521" max="11521" width="20" style="16" customWidth="1"/>
    <col min="11522" max="11522" width="9.140625" style="16" customWidth="1"/>
    <col min="11523" max="11776" width="9.140625" style="16"/>
    <col min="11777" max="11777" width="20" style="16" customWidth="1"/>
    <col min="11778" max="11778" width="9.140625" style="16" customWidth="1"/>
    <col min="11779" max="12032" width="9.140625" style="16"/>
    <col min="12033" max="12033" width="20" style="16" customWidth="1"/>
    <col min="12034" max="12034" width="9.140625" style="16" customWidth="1"/>
    <col min="12035" max="12288" width="9.140625" style="16"/>
    <col min="12289" max="12289" width="20" style="16" customWidth="1"/>
    <col min="12290" max="12290" width="9.140625" style="16" customWidth="1"/>
    <col min="12291" max="12544" width="9.140625" style="16"/>
    <col min="12545" max="12545" width="20" style="16" customWidth="1"/>
    <col min="12546" max="12546" width="9.140625" style="16" customWidth="1"/>
    <col min="12547" max="12800" width="9.140625" style="16"/>
    <col min="12801" max="12801" width="20" style="16" customWidth="1"/>
    <col min="12802" max="12802" width="9.140625" style="16" customWidth="1"/>
    <col min="12803" max="13056" width="9.140625" style="16"/>
    <col min="13057" max="13057" width="20" style="16" customWidth="1"/>
    <col min="13058" max="13058" width="9.140625" style="16" customWidth="1"/>
    <col min="13059" max="13312" width="9.140625" style="16"/>
    <col min="13313" max="13313" width="20" style="16" customWidth="1"/>
    <col min="13314" max="13314" width="9.140625" style="16" customWidth="1"/>
    <col min="13315" max="13568" width="9.140625" style="16"/>
    <col min="13569" max="13569" width="20" style="16" customWidth="1"/>
    <col min="13570" max="13570" width="9.140625" style="16" customWidth="1"/>
    <col min="13571" max="13824" width="9.140625" style="16"/>
    <col min="13825" max="13825" width="20" style="16" customWidth="1"/>
    <col min="13826" max="13826" width="9.140625" style="16" customWidth="1"/>
    <col min="13827" max="14080" width="9.140625" style="16"/>
    <col min="14081" max="14081" width="20" style="16" customWidth="1"/>
    <col min="14082" max="14082" width="9.140625" style="16" customWidth="1"/>
    <col min="14083" max="14336" width="9.140625" style="16"/>
    <col min="14337" max="14337" width="20" style="16" customWidth="1"/>
    <col min="14338" max="14338" width="9.140625" style="16" customWidth="1"/>
    <col min="14339" max="14592" width="9.140625" style="16"/>
    <col min="14593" max="14593" width="20" style="16" customWidth="1"/>
    <col min="14594" max="14594" width="9.140625" style="16" customWidth="1"/>
    <col min="14595" max="14848" width="9.140625" style="16"/>
    <col min="14849" max="14849" width="20" style="16" customWidth="1"/>
    <col min="14850" max="14850" width="9.140625" style="16" customWidth="1"/>
    <col min="14851" max="15104" width="9.140625" style="16"/>
    <col min="15105" max="15105" width="20" style="16" customWidth="1"/>
    <col min="15106" max="15106" width="9.140625" style="16" customWidth="1"/>
    <col min="15107" max="15360" width="9.140625" style="16"/>
    <col min="15361" max="15361" width="20" style="16" customWidth="1"/>
    <col min="15362" max="15362" width="9.140625" style="16" customWidth="1"/>
    <col min="15363" max="15616" width="9.140625" style="16"/>
    <col min="15617" max="15617" width="20" style="16" customWidth="1"/>
    <col min="15618" max="15618" width="9.140625" style="16" customWidth="1"/>
    <col min="15619" max="15872" width="9.140625" style="16"/>
    <col min="15873" max="15873" width="20" style="16" customWidth="1"/>
    <col min="15874" max="15874" width="9.140625" style="16" customWidth="1"/>
    <col min="15875" max="16128" width="9.140625" style="16"/>
    <col min="16129" max="16129" width="20" style="16" customWidth="1"/>
    <col min="16130" max="16130" width="9.140625" style="16" customWidth="1"/>
    <col min="16131" max="16384" width="9.140625" style="16"/>
  </cols>
  <sheetData>
    <row r="2" spans="1:19" x14ac:dyDescent="0.2">
      <c r="F2" s="2"/>
      <c r="G2" s="2"/>
    </row>
    <row r="3" spans="1:19" x14ac:dyDescent="0.2">
      <c r="F3" s="3"/>
      <c r="G3" s="3"/>
    </row>
    <row r="5" spans="1:19" ht="19.5" x14ac:dyDescent="0.3">
      <c r="C5" s="1748"/>
      <c r="D5" s="1748"/>
      <c r="E5" s="1748"/>
      <c r="F5" s="1748"/>
      <c r="G5" s="1748"/>
    </row>
    <row r="6" spans="1:19" x14ac:dyDescent="0.2">
      <c r="Q6" s="44"/>
      <c r="R6" s="44"/>
      <c r="S6" s="44"/>
    </row>
    <row r="7" spans="1:19" x14ac:dyDescent="0.2">
      <c r="J7" s="4"/>
      <c r="Q7" s="44"/>
      <c r="R7" s="44"/>
      <c r="S7" s="44"/>
    </row>
    <row r="8" spans="1:19" x14ac:dyDescent="0.2">
      <c r="A8" s="45" t="s">
        <v>445</v>
      </c>
      <c r="B8" s="65"/>
      <c r="C8" s="65"/>
      <c r="D8" s="65"/>
      <c r="E8" s="65"/>
      <c r="F8" s="65"/>
      <c r="G8" s="65"/>
      <c r="H8" s="65"/>
      <c r="I8" s="65"/>
      <c r="J8" s="122"/>
      <c r="K8" s="65"/>
      <c r="L8" s="65"/>
      <c r="M8" s="65"/>
      <c r="N8" s="65"/>
      <c r="O8" s="65"/>
      <c r="P8" s="65"/>
    </row>
    <row r="9" spans="1:19" x14ac:dyDescent="0.2">
      <c r="A9" s="123"/>
      <c r="B9" s="65"/>
      <c r="C9" s="65"/>
      <c r="D9" s="65"/>
      <c r="E9" s="65"/>
      <c r="F9" s="65"/>
      <c r="G9" s="65"/>
      <c r="H9" s="65"/>
      <c r="I9" s="65"/>
      <c r="J9" s="122"/>
      <c r="K9" s="65"/>
      <c r="L9" s="65"/>
      <c r="M9" s="65"/>
      <c r="N9" s="65"/>
      <c r="O9" s="65"/>
      <c r="P9" s="65"/>
    </row>
    <row r="10" spans="1:19" ht="13.5" thickBot="1" x14ac:dyDescent="0.25">
      <c r="A10" s="46" t="s">
        <v>446</v>
      </c>
      <c r="B10" s="623"/>
      <c r="C10" s="623"/>
      <c r="D10" s="623"/>
      <c r="E10" s="623"/>
      <c r="F10" s="623"/>
      <c r="G10" s="623"/>
      <c r="H10" s="623"/>
      <c r="I10" s="124"/>
      <c r="J10" s="124"/>
      <c r="K10" s="124"/>
      <c r="L10" s="124"/>
      <c r="M10" s="124"/>
      <c r="N10" s="124"/>
      <c r="O10" s="124"/>
      <c r="P10" s="124"/>
    </row>
    <row r="11" spans="1:19" ht="20.25" customHeight="1" x14ac:dyDescent="0.2">
      <c r="A11" s="1749" t="s">
        <v>26</v>
      </c>
      <c r="B11" s="1746" t="s">
        <v>889</v>
      </c>
      <c r="C11" s="1751"/>
      <c r="D11" s="1751"/>
      <c r="E11" s="1751"/>
      <c r="F11" s="1751"/>
      <c r="G11" s="1751"/>
      <c r="H11" s="1751"/>
      <c r="I11" s="1752"/>
      <c r="J11" s="1753" t="s">
        <v>689</v>
      </c>
      <c r="K11" s="1753"/>
      <c r="L11" s="1753"/>
      <c r="M11" s="1753"/>
      <c r="N11" s="1753"/>
      <c r="O11" s="1753"/>
      <c r="P11" s="1753"/>
      <c r="Q11" s="1754"/>
      <c r="R11" s="1746" t="s">
        <v>447</v>
      </c>
    </row>
    <row r="12" spans="1:19" ht="25.5" customHeight="1" thickBot="1" x14ac:dyDescent="0.25">
      <c r="A12" s="1750"/>
      <c r="B12" s="694">
        <v>2019</v>
      </c>
      <c r="C12" s="603">
        <v>2020</v>
      </c>
      <c r="D12" s="603">
        <v>2021</v>
      </c>
      <c r="E12" s="603">
        <v>2022</v>
      </c>
      <c r="F12" s="603">
        <v>2023</v>
      </c>
      <c r="G12" s="603">
        <v>2024</v>
      </c>
      <c r="H12" s="603">
        <v>2025</v>
      </c>
      <c r="I12" s="125" t="s">
        <v>750</v>
      </c>
      <c r="J12" s="603">
        <v>2019</v>
      </c>
      <c r="K12" s="603">
        <v>2020</v>
      </c>
      <c r="L12" s="603">
        <v>2021</v>
      </c>
      <c r="M12" s="603">
        <v>2022</v>
      </c>
      <c r="N12" s="603">
        <v>2023</v>
      </c>
      <c r="O12" s="603">
        <v>2024</v>
      </c>
      <c r="P12" s="603">
        <v>2025</v>
      </c>
      <c r="Q12" s="620" t="s">
        <v>750</v>
      </c>
      <c r="R12" s="1747"/>
    </row>
    <row r="13" spans="1:19" s="12" customFormat="1" ht="15.75" customHeight="1" x14ac:dyDescent="0.2">
      <c r="A13" s="872" t="s">
        <v>6</v>
      </c>
      <c r="B13" s="1439">
        <v>66.289999999999992</v>
      </c>
      <c r="C13" s="1440">
        <v>145.91999999999999</v>
      </c>
      <c r="D13" s="1440">
        <v>148.94999999999999</v>
      </c>
      <c r="E13" s="1440">
        <v>152.16</v>
      </c>
      <c r="F13" s="1440">
        <v>155.58000000000001</v>
      </c>
      <c r="G13" s="1440">
        <v>137.87</v>
      </c>
      <c r="H13" s="1440">
        <v>93.08</v>
      </c>
      <c r="I13" s="873">
        <v>308.39999999999998</v>
      </c>
      <c r="J13" s="1441">
        <v>66.72</v>
      </c>
      <c r="K13" s="874">
        <v>295.39</v>
      </c>
      <c r="L13" s="874">
        <v>278.99</v>
      </c>
      <c r="M13" s="874">
        <v>282.19</v>
      </c>
      <c r="N13" s="874">
        <v>283.39</v>
      </c>
      <c r="O13" s="874">
        <v>202.75</v>
      </c>
      <c r="P13" s="874">
        <v>167.54</v>
      </c>
      <c r="Q13" s="875">
        <v>676.81</v>
      </c>
      <c r="R13" s="876">
        <f>SUM(B13:Q13)</f>
        <v>3462.0299999999997</v>
      </c>
    </row>
    <row r="14" spans="1:19" ht="15.75" customHeight="1" x14ac:dyDescent="0.2">
      <c r="A14" s="877" t="s">
        <v>7</v>
      </c>
      <c r="B14" s="1442" t="s">
        <v>21</v>
      </c>
      <c r="C14" s="1443" t="s">
        <v>21</v>
      </c>
      <c r="D14" s="879">
        <v>0</v>
      </c>
      <c r="E14" s="879">
        <v>0</v>
      </c>
      <c r="F14" s="879">
        <v>0</v>
      </c>
      <c r="G14" s="879">
        <v>0</v>
      </c>
      <c r="H14" s="879">
        <v>0</v>
      </c>
      <c r="I14" s="880" t="s">
        <v>21</v>
      </c>
      <c r="J14" s="1444">
        <v>91.5</v>
      </c>
      <c r="K14" s="879">
        <v>182.47</v>
      </c>
      <c r="L14" s="879">
        <v>174.08</v>
      </c>
      <c r="M14" s="879">
        <v>128.63999999999999</v>
      </c>
      <c r="N14" s="879">
        <v>120.01</v>
      </c>
      <c r="O14" s="879">
        <v>70.78</v>
      </c>
      <c r="P14" s="879">
        <v>46.11</v>
      </c>
      <c r="Q14" s="881">
        <v>201.22</v>
      </c>
      <c r="R14" s="878">
        <f>SUM(B14:Q14)</f>
        <v>1014.8100000000001</v>
      </c>
    </row>
    <row r="15" spans="1:19" ht="15.75" customHeight="1" x14ac:dyDescent="0.2">
      <c r="A15" s="882" t="s">
        <v>8</v>
      </c>
      <c r="B15" s="1445">
        <v>117</v>
      </c>
      <c r="C15" s="883">
        <v>483</v>
      </c>
      <c r="D15" s="883">
        <v>507</v>
      </c>
      <c r="E15" s="883">
        <v>345</v>
      </c>
      <c r="F15" s="883">
        <v>234</v>
      </c>
      <c r="G15" s="883">
        <v>123</v>
      </c>
      <c r="H15" s="883">
        <v>123</v>
      </c>
      <c r="I15" s="884">
        <v>614</v>
      </c>
      <c r="J15" s="1444">
        <v>339</v>
      </c>
      <c r="K15" s="879">
        <v>1043</v>
      </c>
      <c r="L15" s="879">
        <v>760</v>
      </c>
      <c r="M15" s="879">
        <v>782</v>
      </c>
      <c r="N15" s="879">
        <v>1390</v>
      </c>
      <c r="O15" s="879">
        <v>218</v>
      </c>
      <c r="P15" s="879">
        <v>180</v>
      </c>
      <c r="Q15" s="881">
        <v>492</v>
      </c>
      <c r="R15" s="885">
        <f>SUM(B15:Q15)</f>
        <v>7750</v>
      </c>
    </row>
    <row r="16" spans="1:19" ht="15.75" customHeight="1" x14ac:dyDescent="0.2">
      <c r="A16" s="877" t="s">
        <v>9</v>
      </c>
      <c r="B16" s="1446">
        <v>49.4</v>
      </c>
      <c r="C16" s="1447">
        <v>518</v>
      </c>
      <c r="D16" s="1447">
        <v>183.5</v>
      </c>
      <c r="E16" s="1447">
        <v>183.6</v>
      </c>
      <c r="F16" s="1447">
        <v>183.6</v>
      </c>
      <c r="G16" s="1447">
        <v>183.6</v>
      </c>
      <c r="H16" s="1447">
        <v>108.2</v>
      </c>
      <c r="I16" s="880">
        <v>411.3</v>
      </c>
      <c r="J16" s="1448">
        <v>76.5</v>
      </c>
      <c r="K16" s="886">
        <v>215.4</v>
      </c>
      <c r="L16" s="886">
        <v>224.6</v>
      </c>
      <c r="M16" s="886">
        <v>234.4</v>
      </c>
      <c r="N16" s="886">
        <v>249.6</v>
      </c>
      <c r="O16" s="886">
        <v>267.8</v>
      </c>
      <c r="P16" s="886">
        <v>287.10000000000002</v>
      </c>
      <c r="Q16" s="887">
        <v>5172.7</v>
      </c>
      <c r="R16" s="885">
        <f>SUM(B16:Q16)</f>
        <v>8549.2999999999993</v>
      </c>
    </row>
    <row r="17" spans="1:18" ht="15.75" customHeight="1" x14ac:dyDescent="0.2">
      <c r="A17" s="882" t="s">
        <v>448</v>
      </c>
      <c r="B17" s="1449">
        <v>15.772613513103002</v>
      </c>
      <c r="C17" s="1450">
        <v>45.11552511609721</v>
      </c>
      <c r="D17" s="1450">
        <v>55.90960466882624</v>
      </c>
      <c r="E17" s="1450">
        <v>57.444959068182342</v>
      </c>
      <c r="F17" s="1450">
        <v>58.980313467538437</v>
      </c>
      <c r="G17" s="1450">
        <v>58.980313467538437</v>
      </c>
      <c r="H17" s="1450">
        <v>58.980313467538437</v>
      </c>
      <c r="I17" s="864">
        <v>432.24837996978295</v>
      </c>
      <c r="J17" s="1451">
        <v>106.38902614127331</v>
      </c>
      <c r="K17" s="888">
        <v>374.23038546565948</v>
      </c>
      <c r="L17" s="888">
        <v>435.9404819095468</v>
      </c>
      <c r="M17" s="888">
        <v>152.14317463954683</v>
      </c>
      <c r="N17" s="888">
        <v>123.64617463954683</v>
      </c>
      <c r="O17" s="888">
        <v>95.868396863435706</v>
      </c>
      <c r="P17" s="888">
        <v>95.868396863435706</v>
      </c>
      <c r="Q17" s="881">
        <v>232.52708060620574</v>
      </c>
      <c r="R17" s="885">
        <f t="shared" ref="R17:R20" si="0">SUM(B17:Q17)</f>
        <v>2400.0451398672581</v>
      </c>
    </row>
    <row r="18" spans="1:18" ht="15.75" customHeight="1" x14ac:dyDescent="0.2">
      <c r="A18" s="889" t="s">
        <v>11</v>
      </c>
      <c r="B18" s="1446">
        <v>1647.4936275551252</v>
      </c>
      <c r="C18" s="1447">
        <v>355.80369295114372</v>
      </c>
      <c r="D18" s="1447">
        <v>300.28856785020184</v>
      </c>
      <c r="E18" s="1447">
        <v>265.21308392128191</v>
      </c>
      <c r="F18" s="1447">
        <v>255.33450532241119</v>
      </c>
      <c r="G18" s="1447">
        <v>249.00323679573876</v>
      </c>
      <c r="H18" s="1447">
        <v>249.00323679573876</v>
      </c>
      <c r="I18" s="880">
        <v>246.16057059048447</v>
      </c>
      <c r="J18" s="1448" t="s">
        <v>21</v>
      </c>
      <c r="K18" s="886" t="s">
        <v>21</v>
      </c>
      <c r="L18" s="886" t="s">
        <v>21</v>
      </c>
      <c r="M18" s="886" t="s">
        <v>21</v>
      </c>
      <c r="N18" s="886" t="s">
        <v>21</v>
      </c>
      <c r="O18" s="886" t="s">
        <v>21</v>
      </c>
      <c r="P18" s="886" t="s">
        <v>21</v>
      </c>
      <c r="Q18" s="887" t="s">
        <v>21</v>
      </c>
      <c r="R18" s="890">
        <f t="shared" si="0"/>
        <v>3568.3005217821255</v>
      </c>
    </row>
    <row r="19" spans="1:18" s="12" customFormat="1" ht="15.75" customHeight="1" x14ac:dyDescent="0.2">
      <c r="A19" s="891" t="s">
        <v>720</v>
      </c>
      <c r="B19" s="1452">
        <v>1037.2</v>
      </c>
      <c r="C19" s="888">
        <v>123.2</v>
      </c>
      <c r="D19" s="888">
        <v>441.1</v>
      </c>
      <c r="E19" s="888">
        <v>364.7</v>
      </c>
      <c r="F19" s="888">
        <v>262.5</v>
      </c>
      <c r="G19" s="888">
        <v>134.4</v>
      </c>
      <c r="H19" s="888">
        <v>100.8</v>
      </c>
      <c r="I19" s="892" t="s">
        <v>21</v>
      </c>
      <c r="J19" s="1451" t="s">
        <v>21</v>
      </c>
      <c r="K19" s="888" t="s">
        <v>21</v>
      </c>
      <c r="L19" s="888" t="s">
        <v>21</v>
      </c>
      <c r="M19" s="888" t="s">
        <v>21</v>
      </c>
      <c r="N19" s="888" t="s">
        <v>21</v>
      </c>
      <c r="O19" s="888" t="s">
        <v>21</v>
      </c>
      <c r="P19" s="888" t="s">
        <v>21</v>
      </c>
      <c r="Q19" s="893" t="s">
        <v>21</v>
      </c>
      <c r="R19" s="885">
        <f t="shared" si="0"/>
        <v>2463.9</v>
      </c>
    </row>
    <row r="20" spans="1:18" ht="15.75" customHeight="1" thickBot="1" x14ac:dyDescent="0.25">
      <c r="A20" s="894" t="s">
        <v>449</v>
      </c>
      <c r="B20" s="1453" t="s">
        <v>21</v>
      </c>
      <c r="C20" s="896">
        <v>164.34559586</v>
      </c>
      <c r="D20" s="896">
        <v>684.84851952999998</v>
      </c>
      <c r="E20" s="896">
        <v>98.701494269999998</v>
      </c>
      <c r="F20" s="896">
        <v>24.779267960000002</v>
      </c>
      <c r="G20" s="895" t="s">
        <v>21</v>
      </c>
      <c r="H20" s="895" t="s">
        <v>21</v>
      </c>
      <c r="I20" s="900" t="s">
        <v>21</v>
      </c>
      <c r="J20" s="895" t="s">
        <v>21</v>
      </c>
      <c r="K20" s="896">
        <v>282.17368424</v>
      </c>
      <c r="L20" s="896">
        <v>1175.75381823</v>
      </c>
      <c r="M20" s="896">
        <v>1252.6429363599998</v>
      </c>
      <c r="N20" s="896">
        <v>218.55087090000001</v>
      </c>
      <c r="O20" s="896">
        <v>258.01178134000003</v>
      </c>
      <c r="P20" s="897">
        <v>15.467522070000001</v>
      </c>
      <c r="Q20" s="898">
        <v>160.13782587</v>
      </c>
      <c r="R20" s="899">
        <f t="shared" si="0"/>
        <v>4335.4133166299998</v>
      </c>
    </row>
    <row r="21" spans="1:18" ht="15.75" customHeight="1" x14ac:dyDescent="0.2">
      <c r="A21" s="568" t="s">
        <v>719</v>
      </c>
      <c r="B21" s="127"/>
      <c r="C21" s="127"/>
      <c r="D21" s="127"/>
      <c r="E21" s="127"/>
      <c r="F21" s="127"/>
      <c r="G21" s="127"/>
      <c r="H21" s="127"/>
      <c r="I21" s="477"/>
      <c r="J21" s="477"/>
      <c r="K21" s="477"/>
      <c r="L21" s="477"/>
      <c r="M21" s="477"/>
      <c r="N21" s="477"/>
      <c r="O21" s="477"/>
      <c r="P21" s="126"/>
    </row>
    <row r="22" spans="1:18" x14ac:dyDescent="0.2">
      <c r="A22" s="162" t="s">
        <v>718</v>
      </c>
      <c r="B22" s="58"/>
      <c r="C22" s="58"/>
      <c r="D22" s="58"/>
      <c r="E22" s="58"/>
      <c r="F22" s="58"/>
      <c r="G22" s="58"/>
      <c r="H22" s="58"/>
      <c r="I22" s="58"/>
      <c r="J22" s="58"/>
      <c r="K22" s="58"/>
      <c r="L22" s="58"/>
      <c r="M22" s="58"/>
      <c r="N22" s="58"/>
      <c r="O22" s="58"/>
      <c r="P22" s="58"/>
    </row>
    <row r="23" spans="1:18" x14ac:dyDescent="0.2">
      <c r="A23" s="682"/>
    </row>
    <row r="24" spans="1:18" x14ac:dyDescent="0.2">
      <c r="A24" s="683"/>
    </row>
  </sheetData>
  <mergeCells count="5">
    <mergeCell ref="R11:R12"/>
    <mergeCell ref="C5:G5"/>
    <mergeCell ref="A11:A12"/>
    <mergeCell ref="B11:I11"/>
    <mergeCell ref="J11:Q11"/>
  </mergeCells>
  <conditionalFormatting sqref="H13:I13 R13:R14 A16:I16 A17:F17 A13:F13 A15:F15 A14:I14 H15:R15 H17:R17 R16 J18:R18 A18 A19:F20 H19:R20">
    <cfRule type="expression" dxfId="17" priority="17">
      <formula>EVEN(ROW())=ROW()</formula>
    </cfRule>
    <cfRule type="expression" dxfId="16" priority="18">
      <formula>ODD(ROW())=ROW()</formula>
    </cfRule>
  </conditionalFormatting>
  <conditionalFormatting sqref="G13 G17 G15 G19">
    <cfRule type="expression" dxfId="15" priority="15">
      <formula>EVEN(ROW())=ROW()</formula>
    </cfRule>
    <cfRule type="expression" dxfId="14" priority="16">
      <formula>ODD(ROW())=ROW()</formula>
    </cfRule>
  </conditionalFormatting>
  <conditionalFormatting sqref="J16:P16">
    <cfRule type="expression" dxfId="13" priority="13">
      <formula>EVEN(ROW())=ROW()</formula>
    </cfRule>
    <cfRule type="expression" dxfId="12" priority="14">
      <formula>ODD(ROW())=ROW()</formula>
    </cfRule>
  </conditionalFormatting>
  <conditionalFormatting sqref="Q16">
    <cfRule type="expression" dxfId="11" priority="11">
      <formula>EVEN(ROW())=ROW()</formula>
    </cfRule>
    <cfRule type="expression" dxfId="10" priority="12">
      <formula>ODD(ROW())=ROW()</formula>
    </cfRule>
  </conditionalFormatting>
  <conditionalFormatting sqref="J13:P13">
    <cfRule type="expression" dxfId="9" priority="9">
      <formula>EVEN(ROW())=ROW()</formula>
    </cfRule>
    <cfRule type="expression" dxfId="8" priority="10">
      <formula>ODD(ROW())=ROW()</formula>
    </cfRule>
  </conditionalFormatting>
  <conditionalFormatting sqref="Q13">
    <cfRule type="expression" dxfId="7" priority="7">
      <formula>EVEN(ROW())=ROW()</formula>
    </cfRule>
    <cfRule type="expression" dxfId="6" priority="8">
      <formula>ODD(ROW())=ROW()</formula>
    </cfRule>
  </conditionalFormatting>
  <conditionalFormatting sqref="J14:Q14">
    <cfRule type="expression" dxfId="5" priority="5">
      <formula>EVEN(ROW())=ROW()</formula>
    </cfRule>
    <cfRule type="expression" dxfId="4" priority="6">
      <formula>ODD(ROW())=ROW()</formula>
    </cfRule>
  </conditionalFormatting>
  <conditionalFormatting sqref="B18:I18">
    <cfRule type="expression" dxfId="3" priority="3">
      <formula>EVEN(ROW())=ROW()</formula>
    </cfRule>
    <cfRule type="expression" dxfId="2" priority="4">
      <formula>ODD(ROW())=ROW()</formula>
    </cfRule>
  </conditionalFormatting>
  <conditionalFormatting sqref="G20">
    <cfRule type="expression" dxfId="1" priority="1">
      <formula>EVEN(ROW())=ROW()</formula>
    </cfRule>
    <cfRule type="expression" dxfId="0" priority="2">
      <formula>ODD(ROW())=ROW()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- 3Q19
Operating Information of the Subsidiaries</oddHeader>
    <oddFooter>&amp;C&amp;P</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
  <sheetViews>
    <sheetView workbookViewId="0">
      <selection activeCell="F28" sqref="F28"/>
    </sheetView>
  </sheetViews>
  <sheetFormatPr defaultColWidth="18" defaultRowHeight="12" x14ac:dyDescent="0.2"/>
  <cols>
    <col min="1" max="2" width="18" style="32"/>
    <col min="3" max="3" width="18" style="56"/>
    <col min="4" max="4" width="18" style="32"/>
    <col min="5" max="5" width="18" style="56"/>
    <col min="6" max="6" width="18" style="32"/>
    <col min="7" max="7" width="18" style="56"/>
    <col min="8" max="16384" width="18" style="32"/>
  </cols>
  <sheetData/>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25</vt:i4>
      </vt:variant>
    </vt:vector>
  </HeadingPairs>
  <TitlesOfParts>
    <vt:vector size="54" baseType="lpstr">
      <vt:lpstr>Market data</vt:lpstr>
      <vt:lpstr>Gener.Assets &amp; Gener.Energy</vt:lpstr>
      <vt:lpstr>Gen.Assets and GenerEnergy O&amp;M</vt:lpstr>
      <vt:lpstr>Energy Sold</vt:lpstr>
      <vt:lpstr>CCEE Settlement</vt:lpstr>
      <vt:lpstr>Energy purchased for Resale</vt:lpstr>
      <vt:lpstr>Average Rate</vt:lpstr>
      <vt:lpstr>Fuel used</vt:lpstr>
      <vt:lpstr>TL Extension Losses</vt:lpstr>
      <vt:lpstr>Transmission Lines</vt:lpstr>
      <vt:lpstr>Substations</vt:lpstr>
      <vt:lpstr>Employees</vt:lpstr>
      <vt:lpstr>Total Investments Budget</vt:lpstr>
      <vt:lpstr>Invest Integral Gener</vt:lpstr>
      <vt:lpstr>SPE's Generation</vt:lpstr>
      <vt:lpstr>Integral Lines Transmission</vt:lpstr>
      <vt:lpstr>Integral Substations</vt:lpstr>
      <vt:lpstr>SPE's Trans Lines</vt:lpstr>
      <vt:lpstr>SPE's Substations</vt:lpstr>
      <vt:lpstr>SPE's Operational Data</vt:lpstr>
      <vt:lpstr>SPE's Energy sold</vt:lpstr>
      <vt:lpstr>Energy purchased for resale SPE</vt:lpstr>
      <vt:lpstr>SPE's Average Rate</vt:lpstr>
      <vt:lpstr>SPE's Transmission Lines</vt:lpstr>
      <vt:lpstr>SPE Substations</vt:lpstr>
      <vt:lpstr>SPE's Financing and Loans</vt:lpstr>
      <vt:lpstr>Financing and Loans</vt:lpstr>
      <vt:lpstr>Plan1</vt:lpstr>
      <vt:lpstr>Plan2</vt:lpstr>
      <vt:lpstr>'Average Rate'!Area_de_impressao</vt:lpstr>
      <vt:lpstr>'CCEE Settlement'!Area_de_impressao</vt:lpstr>
      <vt:lpstr>Employees!Area_de_impressao</vt:lpstr>
      <vt:lpstr>'Energy purchased for Resale'!Area_de_impressao</vt:lpstr>
      <vt:lpstr>'Energy Sold'!Area_de_impressao</vt:lpstr>
      <vt:lpstr>'Fuel used'!Area_de_impressao</vt:lpstr>
      <vt:lpstr>'Gen.Assets and GenerEnergy O&amp;M'!Area_de_impressao</vt:lpstr>
      <vt:lpstr>'Gener.Assets &amp; Gener.Energy'!Area_de_impressao</vt:lpstr>
      <vt:lpstr>'Integral Lines Transmission'!Area_de_impressao</vt:lpstr>
      <vt:lpstr>'Integral Substations'!Area_de_impressao</vt:lpstr>
      <vt:lpstr>'Invest Integral Gener'!Area_de_impressao</vt:lpstr>
      <vt:lpstr>'Market data'!Area_de_impressao</vt:lpstr>
      <vt:lpstr>'SPE Substations'!Area_de_impressao</vt:lpstr>
      <vt:lpstr>'SPE''s Average Rate'!Area_de_impressao</vt:lpstr>
      <vt:lpstr>'SPE''s Energy sold'!Area_de_impressao</vt:lpstr>
      <vt:lpstr>'SPE''s Financing and Loans'!Area_de_impressao</vt:lpstr>
      <vt:lpstr>'SPE''s Generation'!Area_de_impressao</vt:lpstr>
      <vt:lpstr>'SPE''s Operational Data'!Area_de_impressao</vt:lpstr>
      <vt:lpstr>'SPE''s Substations'!Area_de_impressao</vt:lpstr>
      <vt:lpstr>'SPE''s Trans Lines'!Area_de_impressao</vt:lpstr>
      <vt:lpstr>'SPE''s Transmission Lines'!Area_de_impressao</vt:lpstr>
      <vt:lpstr>Substations!Area_de_impressao</vt:lpstr>
      <vt:lpstr>'TL Extension Losses'!Area_de_impressao</vt:lpstr>
      <vt:lpstr>'Total Investments Budget'!Area_de_impressao</vt:lpstr>
      <vt:lpstr>'Transmission Lines'!Area_de_impressao</vt:lpstr>
    </vt:vector>
  </TitlesOfParts>
  <Company>Eletrobras - Centrais Eletricas Brasileiras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Brum de Andrade Souza</dc:creator>
  <cp:lastModifiedBy>Maria Isabel Brum de Andrade Souza</cp:lastModifiedBy>
  <cp:lastPrinted>2019-08-16T19:06:54Z</cp:lastPrinted>
  <dcterms:created xsi:type="dcterms:W3CDTF">2017-08-08T14:11:01Z</dcterms:created>
  <dcterms:modified xsi:type="dcterms:W3CDTF">2020-02-11T13:49:38Z</dcterms:modified>
</cp:coreProperties>
</file>